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150" windowWidth="12120" windowHeight="8535"/>
  </bookViews>
  <sheets>
    <sheet name="werken in depot" sheetId="67" r:id="rId1"/>
    <sheet name="Disclaimer" sheetId="59" state="veryHidden" r:id="rId2"/>
    <sheet name="Template getaxeerd" sheetId="6" state="hidden" r:id="rId3"/>
    <sheet name="RapportTemplate" sheetId="15" state="hidden" r:id="rId4"/>
    <sheet name="werken geplaatst" sheetId="70" r:id="rId5"/>
  </sheets>
  <definedNames>
    <definedName name="_xlnm._FilterDatabase" localSheetId="2" hidden="1">'Template getaxeerd'!$A$2:$G$2</definedName>
    <definedName name="Aantal" localSheetId="2">'Template getaxeerd'!$C:$C</definedName>
    <definedName name="Aantal" localSheetId="0">'werken in depot'!$A:$A</definedName>
    <definedName name="Aantal">#REF!</definedName>
    <definedName name="_xlnm.Print_Area" localSheetId="4">'werken geplaatst'!$A$1:$M$262</definedName>
    <definedName name="_xlnm.Print_Area" localSheetId="0">'werken in depot'!$A$3:$M$173</definedName>
    <definedName name="_xlnm.Print_Titles" localSheetId="3">RapportTemplate!$2:$2</definedName>
    <definedName name="_xlnm.Print_Titles" localSheetId="4">'werken geplaatst'!$1:$3</definedName>
    <definedName name="_xlnm.Print_Titles" localSheetId="0">'werken in depot'!$5:$6</definedName>
    <definedName name="FirstRow" localSheetId="0">'werken in depot'!$2:$2</definedName>
    <definedName name="FirstRow">'Template getaxeerd'!$4:$4</definedName>
    <definedName name="FirstRowOVerig">#REF!</definedName>
    <definedName name="Getaxeerd" localSheetId="2">'Template getaxeerd'!$F:$F</definedName>
    <definedName name="Getaxeerd" localSheetId="0">'werken in depot'!#REF!</definedName>
    <definedName name="GetaxeerdRapport" localSheetId="2">'Template getaxeerd'!$E:$E</definedName>
    <definedName name="GetaxeerdRapport" localSheetId="0">'werken in depot'!#REF!</definedName>
    <definedName name="GetaxeerdRapport">#REF!</definedName>
    <definedName name="Header" localSheetId="0">'werken in depot'!#REF!</definedName>
    <definedName name="Header">'Template getaxeerd'!$2:$2</definedName>
    <definedName name="Lastline" localSheetId="0">'werken in depot'!$180:$180</definedName>
    <definedName name="Lastline">'Template getaxeerd'!$21:$21</definedName>
    <definedName name="Omschrijving" localSheetId="2">'Template getaxeerd'!$D:$D</definedName>
    <definedName name="Omschrijving" localSheetId="0">'werken in depot'!$D:$D</definedName>
    <definedName name="Omschrijving">#REF!</definedName>
    <definedName name="OverigOmschrijving">#REF!</definedName>
    <definedName name="OverigValues">#REF!</definedName>
    <definedName name="Prijs" localSheetId="0">'werken in depot'!$M:$M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'werken in depot'!#REF!</definedName>
    <definedName name="Sub">'Template getaxeerd'!$B:$B</definedName>
    <definedName name="TemplateRow" localSheetId="2">'Template getaxeerd'!$A$25:$G$25</definedName>
    <definedName name="TemplateRow" localSheetId="0">'werken in depot'!#REF!</definedName>
    <definedName name="TemplateRow">#REF!</definedName>
    <definedName name="Totaallijn" localSheetId="0">'werken in depot'!$181:$181</definedName>
    <definedName name="Totaallijn">'Template getaxeerd'!$22:$22</definedName>
    <definedName name="Type" localSheetId="2">'Template getaxeerd'!$A:$A</definedName>
    <definedName name="Type" localSheetId="0">'werken in depot'!#REF!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72" i="67" l="1"/>
  <c r="J261" i="70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3" i="6" s="1"/>
  <c r="E5" i="6"/>
  <c r="E4" i="6"/>
  <c r="F25" i="6"/>
  <c r="E25" i="6"/>
  <c r="E22" i="6"/>
  <c r="F3" i="6" l="1"/>
</calcChain>
</file>

<file path=xl/sharedStrings.xml><?xml version="1.0" encoding="utf-8"?>
<sst xmlns="http://schemas.openxmlformats.org/spreadsheetml/2006/main" count="2932" uniqueCount="1685">
  <si>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</si>
  <si>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</si>
  <si>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</si>
  <si>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</si>
  <si>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Rotterdam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</si>
  <si>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</si>
  <si>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</si>
  <si>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</si>
  <si>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</si>
  <si>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</si>
  <si>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</si>
  <si>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</si>
  <si>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</si>
  <si>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</si>
  <si>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</si>
  <si>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</si>
  <si>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</si>
  <si>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</si>
  <si>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</si>
  <si>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</si>
  <si>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</si>
  <si>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</si>
  <si>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</si>
  <si>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</si>
  <si>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</si>
  <si>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</si>
  <si>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</si>
  <si>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kunstenaar</t>
  </si>
  <si>
    <t>titel</t>
  </si>
  <si>
    <t>formaat</t>
  </si>
  <si>
    <t>2 Gezichten en een rood blok</t>
  </si>
  <si>
    <t>120 x 120 cm</t>
  </si>
  <si>
    <t>aquarel</t>
  </si>
  <si>
    <t>2 Gezichten en klein rood blok rechts</t>
  </si>
  <si>
    <t>160 x 120 cm</t>
  </si>
  <si>
    <t>2 Langwerpige gezichten en een rode rivier in het midden</t>
  </si>
  <si>
    <t>120 x 160 cm</t>
  </si>
  <si>
    <t>Gezicht linksboven en een langgerekt gezicht rechts, rode driehoek links</t>
  </si>
  <si>
    <t>2 Gezichten vis à vis, driehoek met oog erboven</t>
  </si>
  <si>
    <t>Gezicht rechts, links een zeil en onderin groene punten</t>
  </si>
  <si>
    <t>Beige gezicht, achterin 2 gezichten vis à vis, onderin plukken gras</t>
  </si>
  <si>
    <t>Gezicht onderin links, achterover liggend, 2 bolle vlakken rechts, links bovenin een rood vijfhoekig vlak</t>
  </si>
  <si>
    <t>2 Gezichten vis à vis, in het midden een brede baan met een blauw rode pijl naar boven, onderin blauwe golven</t>
  </si>
  <si>
    <t>aantal</t>
  </si>
  <si>
    <t>dagwaarde</t>
  </si>
  <si>
    <t>punten</t>
  </si>
  <si>
    <t>categorie</t>
  </si>
  <si>
    <t>ets</t>
  </si>
  <si>
    <t>kleurets</t>
  </si>
  <si>
    <t>handged. houtsnede 6/10</t>
  </si>
  <si>
    <t>92 x 62 cm</t>
  </si>
  <si>
    <t>zonder titel</t>
  </si>
  <si>
    <t>Approach</t>
  </si>
  <si>
    <t>34 x 49 cm</t>
  </si>
  <si>
    <t>Long legged girl……guardian angel</t>
  </si>
  <si>
    <t>62 x 88 cm</t>
  </si>
  <si>
    <t>zeefdruk 40/119</t>
  </si>
  <si>
    <t>handged. houtsnede 8/9</t>
  </si>
  <si>
    <t>84 x 70 cm</t>
  </si>
  <si>
    <t>34 x 43 cm</t>
  </si>
  <si>
    <t xml:space="preserve"> 34 x 43 cm</t>
  </si>
  <si>
    <t>ets 1/5</t>
  </si>
  <si>
    <t>ets 1/8</t>
  </si>
  <si>
    <t>kleurets 50/50</t>
  </si>
  <si>
    <t xml:space="preserve"> 42 x 42 cm</t>
  </si>
  <si>
    <t>De jaarring, april 1995</t>
  </si>
  <si>
    <t>De jaarring, augustus 1995</t>
  </si>
  <si>
    <t>De jaarring, januari 1995</t>
  </si>
  <si>
    <t>De jaarring, juli 1995</t>
  </si>
  <si>
    <t>De jaarring, juni 1995</t>
  </si>
  <si>
    <t>De jaarring, maart 1995</t>
  </si>
  <si>
    <t>De jaarring, mei 1995</t>
  </si>
  <si>
    <t>De jaarring, november 1995</t>
  </si>
  <si>
    <t>De jaarring, oktober 1995</t>
  </si>
  <si>
    <t>De jaarring, september 1995</t>
  </si>
  <si>
    <t>89 x 69 cm</t>
  </si>
  <si>
    <t>Elementen-Aarde</t>
  </si>
  <si>
    <t>Elementen-Water</t>
  </si>
  <si>
    <t>De jaarring, februari 1995</t>
  </si>
  <si>
    <t xml:space="preserve"> "De chief geeft kookles in eenpansgerechten"</t>
  </si>
  <si>
    <t>acryl op doek</t>
  </si>
  <si>
    <t>49 x 68 cm</t>
  </si>
  <si>
    <t>100 x 100 cm</t>
  </si>
  <si>
    <t>olieverf op board</t>
  </si>
  <si>
    <t>82 x 92 cm</t>
  </si>
  <si>
    <t>Koolzaad</t>
  </si>
  <si>
    <t>Koeien</t>
  </si>
  <si>
    <t>30 x 40 cm</t>
  </si>
  <si>
    <t>Klaagmuur 1979</t>
  </si>
  <si>
    <t>Spelende kinderen</t>
  </si>
  <si>
    <t>25 x 20 cm</t>
  </si>
  <si>
    <t>Lampionnen</t>
  </si>
  <si>
    <t>12 x 18 cm</t>
  </si>
  <si>
    <t>emaille op paneel</t>
  </si>
  <si>
    <t>Brief 1990</t>
  </si>
  <si>
    <t>86 x 62 cm</t>
  </si>
  <si>
    <t>70 x 70 cm</t>
  </si>
  <si>
    <t>wandobject</t>
  </si>
  <si>
    <t>drieluik, zwart vlak, blauwe lijnen</t>
  </si>
  <si>
    <t>Besselink, Sonja</t>
  </si>
  <si>
    <t>acryl</t>
  </si>
  <si>
    <t>Circus</t>
  </si>
  <si>
    <t>100 x 150 cm</t>
  </si>
  <si>
    <t>Bierstekers, Sonja (De Ronde Hoep)</t>
  </si>
  <si>
    <t>zeefdruk</t>
  </si>
  <si>
    <t>Cantris I, 1978</t>
  </si>
  <si>
    <t>65 x 50 cm</t>
  </si>
  <si>
    <t>Bock, Egbert de</t>
  </si>
  <si>
    <t>Cantris IV, 1978</t>
  </si>
  <si>
    <t>S-motief, horizontaal verlopend, 1978</t>
  </si>
  <si>
    <t>Verlopend III, 1978</t>
  </si>
  <si>
    <t>litho 85/100</t>
  </si>
  <si>
    <t>110 x 75 cm</t>
  </si>
  <si>
    <t>Weer</t>
  </si>
  <si>
    <t>60 x 75 cm</t>
  </si>
  <si>
    <t>foto</t>
  </si>
  <si>
    <t>compositie III, 1985</t>
  </si>
  <si>
    <t>58 x 46 cm</t>
  </si>
  <si>
    <t>kleurets 1/15</t>
  </si>
  <si>
    <t>Compositie V, 1985</t>
  </si>
  <si>
    <t>41 x 57 cm</t>
  </si>
  <si>
    <t>gouache</t>
  </si>
  <si>
    <t>Stad bij nacht</t>
  </si>
  <si>
    <t>62 x 70 cm</t>
  </si>
  <si>
    <t>acryl/airbrush op doek</t>
  </si>
  <si>
    <t>Buddies</t>
  </si>
  <si>
    <t>102 x 252 cm</t>
  </si>
  <si>
    <t>Pilot</t>
  </si>
  <si>
    <t>120 x 100 cm</t>
  </si>
  <si>
    <t>G</t>
  </si>
  <si>
    <t>Kasteelruïne aan het strand</t>
  </si>
  <si>
    <t>Kerkhof</t>
  </si>
  <si>
    <t>Maarten Toonder als Heer van Stand</t>
  </si>
  <si>
    <t>Maarten Toonder bij kasteelruïne</t>
  </si>
  <si>
    <t>29 x 29 cm</t>
  </si>
  <si>
    <t>ca. 200 cm hg</t>
  </si>
  <si>
    <t>bronzen beeld</t>
  </si>
  <si>
    <t>115 x 131 cm</t>
  </si>
  <si>
    <t>olieverf op doek</t>
  </si>
  <si>
    <t>Compositie-l´amour et tristesse</t>
  </si>
  <si>
    <t>ets 59/99</t>
  </si>
  <si>
    <t>90 x 73 cm</t>
  </si>
  <si>
    <t>litho 7/25</t>
  </si>
  <si>
    <t>Femme et faune familière</t>
  </si>
  <si>
    <t>47 x 62 cm</t>
  </si>
  <si>
    <t>Blauw-paarse tulpen</t>
  </si>
  <si>
    <t>litho 20/65</t>
  </si>
  <si>
    <t>50 x 65 cm</t>
  </si>
  <si>
    <t>steendruk</t>
  </si>
  <si>
    <t>65 x 65 cm</t>
  </si>
  <si>
    <t>zeefdruk 42/100</t>
  </si>
  <si>
    <t xml:space="preserve"> zonder titel</t>
  </si>
  <si>
    <t>25 x 25 cm</t>
  </si>
  <si>
    <t>Uitzicht dakraam</t>
  </si>
  <si>
    <t>125 x 125 cm</t>
  </si>
  <si>
    <t>foto geprep. op paneel</t>
  </si>
  <si>
    <t>Zang van vogels 2</t>
  </si>
  <si>
    <t>houtsnede 31/55</t>
  </si>
  <si>
    <t>90 x 60 cm</t>
  </si>
  <si>
    <t>56 x 41 cm</t>
  </si>
  <si>
    <t>45 x 69 cm</t>
  </si>
  <si>
    <t>50 x 40 cm</t>
  </si>
  <si>
    <t>Pompeji V (Val van Icarus)</t>
  </si>
  <si>
    <t>Sukkothai II</t>
  </si>
  <si>
    <t>Romeinse herinnering</t>
  </si>
  <si>
    <t>kleurets 10/48</t>
  </si>
  <si>
    <t>kleurets 15/45</t>
  </si>
  <si>
    <t>Sukkothai 1, 1995</t>
  </si>
  <si>
    <t>Pompeji IV (Casa della Vestali), 1992</t>
  </si>
  <si>
    <t>kleurets 27/48</t>
  </si>
  <si>
    <t>Pompeji I, (Dirce)</t>
  </si>
  <si>
    <t>79 x 62,5 cm</t>
  </si>
  <si>
    <t>Springruiter</t>
  </si>
  <si>
    <t>Diemen, Jan van</t>
  </si>
  <si>
    <t>?</t>
  </si>
  <si>
    <t>Boomgroep</t>
  </si>
  <si>
    <t>195 x 360 cm</t>
  </si>
  <si>
    <t>Rood</t>
  </si>
  <si>
    <t>zeefdruk 8/50</t>
  </si>
  <si>
    <t>258 x 154 cm</t>
  </si>
  <si>
    <t>100 x 80 cm</t>
  </si>
  <si>
    <t>62 x 90 cm</t>
  </si>
  <si>
    <t>Paard en wagen</t>
  </si>
  <si>
    <t>litho 115/250</t>
  </si>
  <si>
    <t>litho 137/250</t>
  </si>
  <si>
    <t>23 x 31 cm</t>
  </si>
  <si>
    <t>23 x 32 cm</t>
  </si>
  <si>
    <t>De rode jurk</t>
  </si>
  <si>
    <t>Ik ben Trijn, 1992</t>
  </si>
  <si>
    <t>See you all in heaven</t>
  </si>
  <si>
    <t>Faber, Astrid</t>
  </si>
  <si>
    <t>50 x 60 cm</t>
  </si>
  <si>
    <t>54 x 80 cm</t>
  </si>
  <si>
    <t>Gekleurd object aan binnenzee</t>
  </si>
  <si>
    <t>grafiek 27/60</t>
  </si>
  <si>
    <t>Compositie op blauw fond</t>
  </si>
  <si>
    <t>gouache/zeefdruk 63/100</t>
  </si>
  <si>
    <t>61 x 51 cm</t>
  </si>
  <si>
    <t>Portret van Dhr. Van Eden, 1926</t>
  </si>
  <si>
    <t>Waiting</t>
  </si>
  <si>
    <t>olieverf op papier</t>
  </si>
  <si>
    <t>Gouman, Madelon</t>
  </si>
  <si>
    <t>140 x 140 cm</t>
  </si>
  <si>
    <t>40 x 40 cm</t>
  </si>
  <si>
    <t>80 x 80 cm</t>
  </si>
  <si>
    <t>De Fabriek, 1987</t>
  </si>
  <si>
    <t>gemengde techniek (gt)</t>
  </si>
  <si>
    <t>Grezel-Strathmann, A.</t>
  </si>
  <si>
    <t>Kerewin no.20</t>
  </si>
  <si>
    <t>Kerewin no.3</t>
  </si>
  <si>
    <t>Kerewin no.5</t>
  </si>
  <si>
    <t>63 x 90 cm</t>
  </si>
  <si>
    <t>Movement</t>
  </si>
  <si>
    <t>zeefdruk 5/10</t>
  </si>
  <si>
    <t>Groot, Els de</t>
  </si>
  <si>
    <t>46 x 51,5 cm</t>
  </si>
  <si>
    <t>litho 31/35</t>
  </si>
  <si>
    <t>kan grijs, op tafel</t>
  </si>
  <si>
    <t>Epos (1990-1991)</t>
  </si>
  <si>
    <t>br. figuur m. glasplaten</t>
  </si>
  <si>
    <t>670 cm hg</t>
  </si>
  <si>
    <t>200 x 150 cm</t>
  </si>
  <si>
    <t>olieverf en acryl op doek</t>
  </si>
  <si>
    <t>34 x 40 cm</t>
  </si>
  <si>
    <t>Westerbuurt, Texel</t>
  </si>
  <si>
    <t xml:space="preserve">aquarel </t>
  </si>
  <si>
    <t>74 x 74 cm</t>
  </si>
  <si>
    <t>zeefdruk 1/34</t>
  </si>
  <si>
    <t>zeefdruk 1/38</t>
  </si>
  <si>
    <t>zeefdruk 1/40</t>
  </si>
  <si>
    <t>Nachtgedachte 2, 1998</t>
  </si>
  <si>
    <t>Nachtgedachte 1, 1998</t>
  </si>
  <si>
    <t>Thinking of the sea, 1998</t>
  </si>
  <si>
    <t>litho</t>
  </si>
  <si>
    <t>24 x 36 cm</t>
  </si>
  <si>
    <t>offset van aquarel</t>
  </si>
  <si>
    <t>Vergezicht met dorp Eijs</t>
  </si>
  <si>
    <t>70 cm hg</t>
  </si>
  <si>
    <t>stalen houder, raku blauw gedecoreerde pot</t>
  </si>
  <si>
    <t>keramiek</t>
  </si>
  <si>
    <t>De Stad</t>
  </si>
  <si>
    <t>60 x 80 cm</t>
  </si>
  <si>
    <t>olieverf</t>
  </si>
  <si>
    <t>75 x 60 cm</t>
  </si>
  <si>
    <t>beeld</t>
  </si>
  <si>
    <t>Winter</t>
  </si>
  <si>
    <t>Waterland 1</t>
  </si>
  <si>
    <t>Waterland 2</t>
  </si>
  <si>
    <t>Circus akrobaten</t>
  </si>
  <si>
    <t>Circus kameel</t>
  </si>
  <si>
    <t>Circus olifant</t>
  </si>
  <si>
    <t>25 x 19 cm</t>
  </si>
  <si>
    <t>20 x 23 cm</t>
  </si>
  <si>
    <t>20 x 24 cm</t>
  </si>
  <si>
    <t>Cello solo</t>
  </si>
  <si>
    <t>Drummer</t>
  </si>
  <si>
    <t>Orchestral ensemble</t>
  </si>
  <si>
    <t>Trompettist</t>
  </si>
  <si>
    <t>55 x 70 cm</t>
  </si>
  <si>
    <t>Gandi in Egypte, 1988</t>
  </si>
  <si>
    <t>A walk through the past</t>
  </si>
  <si>
    <t>Wings of time</t>
  </si>
  <si>
    <t>ets 39/75</t>
  </si>
  <si>
    <t>178 x 178 cm</t>
  </si>
  <si>
    <t>Compositie, 1990</t>
  </si>
  <si>
    <t>Keesmaat, Henk</t>
  </si>
  <si>
    <t>olieverf en wol op doek</t>
  </si>
  <si>
    <t>Klamer, Stan</t>
  </si>
  <si>
    <t>75 x 72 cm</t>
  </si>
  <si>
    <t>50 x 50 cm</t>
  </si>
  <si>
    <t>53 x 52 cm</t>
  </si>
  <si>
    <t>boardsnede 107/125</t>
  </si>
  <si>
    <t>Les anemones</t>
  </si>
  <si>
    <t>boardsnede E.A.</t>
  </si>
  <si>
    <t>Au bout de mon jardin</t>
  </si>
  <si>
    <t>Lumière d´Arles</t>
  </si>
  <si>
    <t>hoogdruk 29/30</t>
  </si>
  <si>
    <t>Fermeture</t>
  </si>
  <si>
    <t>houtsnede 17/125</t>
  </si>
  <si>
    <t xml:space="preserve"> Il fait dours</t>
  </si>
  <si>
    <t>houtsnede 79/125</t>
  </si>
  <si>
    <t>Bouquet jaune</t>
  </si>
  <si>
    <t>Les roses</t>
  </si>
  <si>
    <t>houtsnede</t>
  </si>
  <si>
    <t>Les trois lys</t>
  </si>
  <si>
    <t>Les Tulipes</t>
  </si>
  <si>
    <t>Liliacées</t>
  </si>
  <si>
    <t>Volupté</t>
  </si>
  <si>
    <t>mixed media</t>
  </si>
  <si>
    <t>A boy from Mars</t>
  </si>
  <si>
    <t>Fiorino</t>
  </si>
  <si>
    <t>Vrouwelijk naakt</t>
  </si>
  <si>
    <t>45 cm hg</t>
  </si>
  <si>
    <t>gepatineerd brons op hardstenen sokkel</t>
  </si>
  <si>
    <t>Kortbeek, Diana</t>
  </si>
  <si>
    <t>zonder titel 1974</t>
  </si>
  <si>
    <t>72 x 56 cm</t>
  </si>
  <si>
    <t>ets 9/10</t>
  </si>
  <si>
    <t>80 x 100 cm</t>
  </si>
  <si>
    <t>uit de serie "crossing borders", zonder titel</t>
  </si>
  <si>
    <t>Journey through Indonesia, zesluik</t>
  </si>
  <si>
    <t xml:space="preserve"> 65 x 65 cm</t>
  </si>
  <si>
    <t>Fb073</t>
  </si>
  <si>
    <t>Stretto</t>
  </si>
  <si>
    <t>zeildoek, draad</t>
  </si>
  <si>
    <t>80 x 89 cm</t>
  </si>
  <si>
    <t>Terschelling rood</t>
  </si>
  <si>
    <t>Naked Raku</t>
  </si>
  <si>
    <t>schaal op rubberen voet</t>
  </si>
  <si>
    <t>Onder de drie tulpen</t>
  </si>
  <si>
    <t xml:space="preserve">Leeuwen, Lia van </t>
  </si>
  <si>
    <t>Werken en eten, 1998</t>
  </si>
  <si>
    <t>50 x 56 cm</t>
  </si>
  <si>
    <t>74 x 62 cm</t>
  </si>
  <si>
    <t>Rite</t>
  </si>
  <si>
    <t>litho 36/50</t>
  </si>
  <si>
    <t>litho 39/50</t>
  </si>
  <si>
    <t>Lie A Fo</t>
  </si>
  <si>
    <t>Hit the programmed thought, 1987</t>
  </si>
  <si>
    <t>110 x 110 cm</t>
  </si>
  <si>
    <t>35 x 50 cm</t>
  </si>
  <si>
    <t>Ontij</t>
  </si>
  <si>
    <t>litho 12/97</t>
  </si>
  <si>
    <t>De Ruimte, 1988</t>
  </si>
  <si>
    <t>houtsnede 8/22</t>
  </si>
  <si>
    <t>60 x 40 cm</t>
  </si>
  <si>
    <t>35 x 52 cm</t>
  </si>
  <si>
    <t>OmoErin</t>
  </si>
  <si>
    <t>Shango</t>
  </si>
  <si>
    <t>Iyami Osoronga</t>
  </si>
  <si>
    <t>handb. zeefdruk 7/45</t>
  </si>
  <si>
    <t>56 x 75 cm</t>
  </si>
  <si>
    <t>Male/femal conservation</t>
  </si>
  <si>
    <t>75 x 56 cm</t>
  </si>
  <si>
    <t>60 x 77 cm</t>
  </si>
  <si>
    <t>36 x 53 cm</t>
  </si>
  <si>
    <t>zeefdruk 10/60</t>
  </si>
  <si>
    <t>Firtility dance</t>
  </si>
  <si>
    <t>zeefdruk 43/60</t>
  </si>
  <si>
    <t>zeefdruk 7/75</t>
  </si>
  <si>
    <t>Ava Grun, 1995</t>
  </si>
  <si>
    <t>Aba Alagemo</t>
  </si>
  <si>
    <t>Loye, Toyin</t>
  </si>
  <si>
    <t>54 x 50 cm</t>
  </si>
  <si>
    <t>A2</t>
  </si>
  <si>
    <t>ets 19/25</t>
  </si>
  <si>
    <t>Landschap 4</t>
  </si>
  <si>
    <t>hardhouten beeld</t>
  </si>
  <si>
    <t>Maas, J.W. van der</t>
  </si>
  <si>
    <t>70 x 90 cm</t>
  </si>
  <si>
    <t>115 x 105 cm</t>
  </si>
  <si>
    <t>Zomerbloemen</t>
  </si>
  <si>
    <t>Zonnebloemen</t>
  </si>
  <si>
    <t>76 x 100 cm</t>
  </si>
  <si>
    <t>zeefdruk 22/100</t>
  </si>
  <si>
    <t>Ode aan Mondriaan</t>
  </si>
  <si>
    <t>Kastje</t>
  </si>
  <si>
    <t>52 x 67 cm</t>
  </si>
  <si>
    <t>53 x 68 cm</t>
  </si>
  <si>
    <t>70 x 85 cm</t>
  </si>
  <si>
    <t>Atlanta "bar"</t>
  </si>
  <si>
    <t>Atlanta "spits"</t>
  </si>
  <si>
    <t>Draaimolen</t>
  </si>
  <si>
    <t>Duiken</t>
  </si>
  <si>
    <t>Het water in</t>
  </si>
  <si>
    <t>Petrofina</t>
  </si>
  <si>
    <t>Vooruitgang</t>
  </si>
  <si>
    <t>Shau Kei Wan Hong Kong</t>
  </si>
  <si>
    <t>Village Illinois</t>
  </si>
  <si>
    <t>Bucato Venetië</t>
  </si>
  <si>
    <t>Senza Piombo Napels</t>
  </si>
  <si>
    <t>Martin, Arthur</t>
  </si>
  <si>
    <t>Arcade Aveiro</t>
  </si>
  <si>
    <t>"Fire proof" storage</t>
  </si>
  <si>
    <t>"Kruik, schaar en spijker"</t>
  </si>
  <si>
    <t>Dansend kind</t>
  </si>
  <si>
    <t>90 x 62 cm</t>
  </si>
  <si>
    <t>41 x 54 cm</t>
  </si>
  <si>
    <t>ets 7/12</t>
  </si>
  <si>
    <t>zonder titel, 1962</t>
  </si>
  <si>
    <t>Montijn, Jan</t>
  </si>
  <si>
    <t>Like father like son</t>
  </si>
  <si>
    <t>zeefdruk 115/250</t>
  </si>
  <si>
    <t>Morgen, Cole</t>
  </si>
  <si>
    <t>Abstractie 9911027</t>
  </si>
  <si>
    <t>Muntjewerff, Dick</t>
  </si>
  <si>
    <t>110 x 130 cm</t>
  </si>
  <si>
    <t xml:space="preserve">Nicolas, Yon </t>
  </si>
  <si>
    <t>pasteuze acrylverf</t>
  </si>
  <si>
    <t>Picasso is always near, 1991</t>
  </si>
  <si>
    <t>60 x 50 cm</t>
  </si>
  <si>
    <t>190 cm hg</t>
  </si>
  <si>
    <t>43 x 28 cm</t>
  </si>
  <si>
    <t>Zangeres</t>
  </si>
  <si>
    <t>onbekend</t>
  </si>
  <si>
    <t>F.G. Kordes Trofee 1997</t>
  </si>
  <si>
    <t>153 cm hg</t>
  </si>
  <si>
    <t>plexiglas met r.v.s.</t>
  </si>
  <si>
    <t>H</t>
  </si>
  <si>
    <t>Afrikaans vrouw en man</t>
  </si>
  <si>
    <t>Goudoker</t>
  </si>
  <si>
    <t>48 x 64 cm</t>
  </si>
  <si>
    <t>Into itself 4</t>
  </si>
  <si>
    <t>Nothing remained</t>
  </si>
  <si>
    <t>Red door</t>
  </si>
  <si>
    <t>ets 15/50</t>
  </si>
  <si>
    <t>ets 21/50</t>
  </si>
  <si>
    <t>ets 36/50</t>
  </si>
  <si>
    <t>Hommage aan cobra 1 en 2</t>
  </si>
  <si>
    <t>Like a doll, 1986</t>
  </si>
  <si>
    <t>red, blue, green, 1990</t>
  </si>
  <si>
    <t>48 x 59 cm</t>
  </si>
  <si>
    <t>39 x 49 cm</t>
  </si>
  <si>
    <t>Hommage aan Cobra 2</t>
  </si>
  <si>
    <t>Love mountain 5</t>
  </si>
  <si>
    <t>The olde Estate, 1985</t>
  </si>
  <si>
    <t>Love Curtain, 1992</t>
  </si>
  <si>
    <t>kleurets 38/50</t>
  </si>
  <si>
    <t>19 x 20 cm</t>
  </si>
  <si>
    <t>40 x 48 cm</t>
  </si>
  <si>
    <t>49 x 64 cm</t>
  </si>
  <si>
    <t>wandorn./multiple 35/60</t>
  </si>
  <si>
    <t>Braziliaans landschap</t>
  </si>
  <si>
    <t>61 x 45 cm</t>
  </si>
  <si>
    <t>Gasfabriek bij onweer</t>
  </si>
  <si>
    <t>Telefoonpaal</t>
  </si>
  <si>
    <t>38 x 24 cm</t>
  </si>
  <si>
    <t>Boter/kaas/eieren, 1996</t>
  </si>
  <si>
    <t>Sunny side 1</t>
  </si>
  <si>
    <t>51 x 60 cm</t>
  </si>
  <si>
    <t>Sunny side 2</t>
  </si>
  <si>
    <t>200 x 130 cm</t>
  </si>
  <si>
    <t>Lente 2001</t>
  </si>
  <si>
    <t>60 x 60 cm</t>
  </si>
  <si>
    <t>90 x 100 cm</t>
  </si>
  <si>
    <t>Even before you……</t>
  </si>
  <si>
    <t>75 x 105 cm</t>
  </si>
  <si>
    <t>Arrivé</t>
  </si>
  <si>
    <t>Pompe, M.</t>
  </si>
  <si>
    <t>luster glazuur keramisch hoofd met glazen vogels en bloemen</t>
  </si>
  <si>
    <t>49 x 65 cm</t>
  </si>
  <si>
    <t>handged. houtsnede 1/12</t>
  </si>
  <si>
    <t>Prins, Jack</t>
  </si>
  <si>
    <t>75 x 75 cm</t>
  </si>
  <si>
    <t>Het ei</t>
  </si>
  <si>
    <t>Turbulentie</t>
  </si>
  <si>
    <t>tweeluik, zonder titel</t>
  </si>
  <si>
    <t>Bushokje</t>
  </si>
  <si>
    <t>jongen bij reclameborden</t>
  </si>
  <si>
    <t>Vuurtorens Urk, Hellevoetsluis en De Ven</t>
  </si>
  <si>
    <t>Gedroomde land</t>
  </si>
  <si>
    <t>63 x 47 cm</t>
  </si>
  <si>
    <t>Schotland 1</t>
  </si>
  <si>
    <t>38 x 26 cm</t>
  </si>
  <si>
    <t>854 BJT</t>
  </si>
  <si>
    <t>foto 1/25</t>
  </si>
  <si>
    <t>El escalante costo del transporte, 1990</t>
  </si>
  <si>
    <t>19 x 28 cm</t>
  </si>
  <si>
    <t>Que serra de nuestros arboles?, 1989</t>
  </si>
  <si>
    <t>18 x 28 cm</t>
  </si>
  <si>
    <t>foto 5/25</t>
  </si>
  <si>
    <t>Eilanden</t>
  </si>
  <si>
    <t>zeefdruk 45/90</t>
  </si>
  <si>
    <t>74 x 97 cm</t>
  </si>
  <si>
    <t>olieverf met stift</t>
  </si>
  <si>
    <t>zonder titel, 1982</t>
  </si>
  <si>
    <t>gravure</t>
  </si>
  <si>
    <t>48 x 52 cm</t>
  </si>
  <si>
    <t>Stadhuis van Haarlem</t>
  </si>
  <si>
    <t>70 x 95 cm</t>
  </si>
  <si>
    <t>computerdruk op canvas</t>
  </si>
  <si>
    <t>Zuidster</t>
  </si>
  <si>
    <t>Scheerlink, Vera</t>
  </si>
  <si>
    <t>Felipe</t>
  </si>
  <si>
    <t>gem. techniek op doek</t>
  </si>
  <si>
    <t>Schildkamp, Susan</t>
  </si>
  <si>
    <t>33 x 44 cm</t>
  </si>
  <si>
    <t>Aapjes</t>
  </si>
  <si>
    <t>Dodo 2/8</t>
  </si>
  <si>
    <t>Dodo VIII</t>
  </si>
  <si>
    <r>
      <t xml:space="preserve">Sodo's aan het spit </t>
    </r>
    <r>
      <rPr>
        <i/>
        <sz val="10"/>
        <rFont val="Calibri"/>
        <family val="2"/>
        <scheme val="minor"/>
      </rPr>
      <t>(Dodo's aan het spit?)</t>
    </r>
  </si>
  <si>
    <t>Dodo 3/8i</t>
  </si>
  <si>
    <t>Huilende dodo</t>
  </si>
  <si>
    <t>Scheepjes</t>
  </si>
  <si>
    <t>Schip op zee</t>
  </si>
  <si>
    <t>zeefdruk 55/100</t>
  </si>
  <si>
    <t>55 x 54,5 cm</t>
  </si>
  <si>
    <t>gem. techniek op papier</t>
  </si>
  <si>
    <t>49 x 32 cm</t>
  </si>
  <si>
    <t>MWK 12</t>
  </si>
  <si>
    <t>litho VI</t>
  </si>
  <si>
    <t>75 x 52 cm</t>
  </si>
  <si>
    <t>Compositie 1992</t>
  </si>
  <si>
    <t>50 x 58 cm</t>
  </si>
  <si>
    <t>Het gesprek</t>
  </si>
  <si>
    <t>litho IV/X</t>
  </si>
  <si>
    <t>49 x 49 cm</t>
  </si>
  <si>
    <t>Compositie Stad</t>
  </si>
  <si>
    <t>Haven</t>
  </si>
  <si>
    <t>Kerkinterieur 1</t>
  </si>
  <si>
    <t>Kerkinterieur 2</t>
  </si>
  <si>
    <t>London</t>
  </si>
  <si>
    <t>Winterlandschap</t>
  </si>
  <si>
    <t>33 x 24 cm</t>
  </si>
  <si>
    <t>Hot dog jazz</t>
  </si>
  <si>
    <t>31 x 24 cm</t>
  </si>
  <si>
    <t>34 x 44 cm</t>
  </si>
  <si>
    <t>Pingvino veritas</t>
  </si>
  <si>
    <t>Balans</t>
  </si>
  <si>
    <t>Chewing gum</t>
  </si>
  <si>
    <t>Bravo</t>
  </si>
  <si>
    <t>zeefdruk 28/55</t>
  </si>
  <si>
    <t>zeefdruk 37/55</t>
  </si>
  <si>
    <t>64 x 74 cm</t>
  </si>
  <si>
    <t>Bouwput Apollolaan, 1937-1938</t>
  </si>
  <si>
    <t>55 x 65 cm</t>
  </si>
  <si>
    <t>zeefdruk 11/30</t>
  </si>
  <si>
    <t>zeefdruk 35/50</t>
  </si>
  <si>
    <t>zeefdruk 49/50</t>
  </si>
  <si>
    <t>Theepot 1, 1991</t>
  </si>
  <si>
    <t>Theepot 2, 1991</t>
  </si>
  <si>
    <t>Theepot 3, 1991</t>
  </si>
  <si>
    <t>Theepot 4, 1991</t>
  </si>
  <si>
    <t>27 x 22 cm</t>
  </si>
  <si>
    <t>Landschap bij Zuidwolde</t>
  </si>
  <si>
    <t>Schuren bij Zuidwolde</t>
  </si>
  <si>
    <t>olieverf op paneel</t>
  </si>
  <si>
    <t>20 x 28 cm</t>
  </si>
  <si>
    <t>Herfst Groningen 2, 1989</t>
  </si>
  <si>
    <t>Herfst Groningen 1, 1989</t>
  </si>
  <si>
    <t>Landschap (blauw) 1990</t>
  </si>
  <si>
    <t>Landschap (blauw-geel) 1990</t>
  </si>
  <si>
    <t>Blauw figuur met masker, 1991</t>
  </si>
  <si>
    <t>gem. techniek</t>
  </si>
  <si>
    <t>Masker, 1991</t>
  </si>
  <si>
    <t>Persoon voor masker, 1991</t>
  </si>
  <si>
    <t>54 x 64 cm</t>
  </si>
  <si>
    <t>150 x 150 cm</t>
  </si>
  <si>
    <t>zonder titel, augustus 1994</t>
  </si>
  <si>
    <t>Ospedaletti</t>
  </si>
  <si>
    <t>Timmermans, Els</t>
  </si>
  <si>
    <t>Ongevaarlijke hond, 1993</t>
  </si>
  <si>
    <t>44 x 33 cm</t>
  </si>
  <si>
    <t>Avant Spectacolo, 1982</t>
  </si>
  <si>
    <t>ets 16/17</t>
  </si>
  <si>
    <t>17 x 50 cm</t>
  </si>
  <si>
    <t>zonder titel, 1984</t>
  </si>
  <si>
    <t>ets E.A.</t>
  </si>
  <si>
    <t>48 x 58 cm</t>
  </si>
  <si>
    <t xml:space="preserve">Ruiters, 1996, </t>
  </si>
  <si>
    <t>compositie zonder titel</t>
  </si>
  <si>
    <t>95 x 55 cm</t>
  </si>
  <si>
    <t>"Touching Paradise", 1998</t>
  </si>
  <si>
    <t>47 x 64 cm</t>
  </si>
  <si>
    <t>71 x 69 cm</t>
  </si>
  <si>
    <t>81,5 x 64 cm</t>
  </si>
  <si>
    <t>Compositie</t>
  </si>
  <si>
    <t>litho 20/100</t>
  </si>
  <si>
    <t>litho 95/100</t>
  </si>
  <si>
    <t>42 x 43 cm</t>
  </si>
  <si>
    <t>60,5 x 80,5</t>
  </si>
  <si>
    <t>Silk screen</t>
  </si>
  <si>
    <t>Amstelstation</t>
  </si>
  <si>
    <t>56 x 72 cm</t>
  </si>
  <si>
    <t>Animale prehistorica</t>
  </si>
  <si>
    <t>litho 9/10</t>
  </si>
  <si>
    <t>74 x 101 cm</t>
  </si>
  <si>
    <t>1e Uitbetaling Ouderdoms Pensioen, 1913</t>
  </si>
  <si>
    <t>Portret uit 1929</t>
  </si>
  <si>
    <t>30 x 20 cm</t>
  </si>
  <si>
    <t>Universal people</t>
  </si>
  <si>
    <t>druksel op doek</t>
  </si>
  <si>
    <t>87 x 90 cm</t>
  </si>
  <si>
    <t>103 x 75 cm</t>
  </si>
  <si>
    <t>56 x 76 cm</t>
  </si>
  <si>
    <t>Konijnen op de vlucht</t>
  </si>
  <si>
    <t>Double Jump</t>
  </si>
  <si>
    <t>Nature and man</t>
  </si>
  <si>
    <t>litho 143/250</t>
  </si>
  <si>
    <t>litho 5/60</t>
  </si>
  <si>
    <t>zeefdruk 33/60</t>
  </si>
  <si>
    <t>zeefdruk 56/60</t>
  </si>
  <si>
    <t>Poes in mand</t>
  </si>
  <si>
    <t>93 x 84 cm</t>
  </si>
  <si>
    <t>Verschoten mythe C, 1985</t>
  </si>
  <si>
    <t>Verschoten mythe D, 1985</t>
  </si>
  <si>
    <t>zeefdruk 21/60</t>
  </si>
  <si>
    <t>67 x 67 cm</t>
  </si>
  <si>
    <t>68 x 68 cm</t>
  </si>
  <si>
    <t>79 x 103 cm</t>
  </si>
  <si>
    <t>De kracht van de Maan, 1986</t>
  </si>
  <si>
    <t>Danger bird, 1988</t>
  </si>
  <si>
    <t>Nepal, 1986</t>
  </si>
  <si>
    <t xml:space="preserve">Vederlicht, 1986 </t>
  </si>
  <si>
    <t>Water en Vuur, 1995</t>
  </si>
  <si>
    <t>zeefdruk 37/60</t>
  </si>
  <si>
    <t>zeefdruk 76/90</t>
  </si>
  <si>
    <t>zeefdruk E.A.</t>
  </si>
  <si>
    <t>zeefdruk, 57/60</t>
  </si>
  <si>
    <t>50 x 71 cm</t>
  </si>
  <si>
    <t>Stadhuis van Middelburg</t>
  </si>
  <si>
    <t>Egage, 1996</t>
  </si>
  <si>
    <t>Vlinder rood, 1996</t>
  </si>
  <si>
    <t>Handen, 1996</t>
  </si>
  <si>
    <t>zeefdruk 17/25</t>
  </si>
  <si>
    <t>zeefdruk 4/25</t>
  </si>
  <si>
    <t>Home, Lisboa</t>
  </si>
  <si>
    <t>Home Serifos, Griekenland</t>
  </si>
  <si>
    <t>handged. houtsnede</t>
  </si>
  <si>
    <t>49 x 40 cm</t>
  </si>
  <si>
    <t>40 x 49 cm</t>
  </si>
  <si>
    <t>La Sorcière, 1997</t>
  </si>
  <si>
    <t xml:space="preserve">Notenkraker, 1997 </t>
  </si>
  <si>
    <t>Rainbow snake, 1997</t>
  </si>
  <si>
    <t>bronzen beeld op sokkel</t>
  </si>
  <si>
    <t>200 x 180 cm</t>
  </si>
  <si>
    <t>54 x 45 cm</t>
  </si>
  <si>
    <t xml:space="preserve">Coentunnel </t>
  </si>
  <si>
    <t>Permutation</t>
  </si>
  <si>
    <t>Doordeweekse dag</t>
  </si>
  <si>
    <t>ets ingekleurd, 2/30</t>
  </si>
  <si>
    <t>19 x 19 cm</t>
  </si>
  <si>
    <t>20 x 20 cm</t>
  </si>
  <si>
    <t>collage</t>
  </si>
  <si>
    <t>Hoe bestaat het</t>
  </si>
  <si>
    <t>Incubatie</t>
  </si>
  <si>
    <t>Inflatie</t>
  </si>
  <si>
    <t>75 x 63 cm</t>
  </si>
  <si>
    <t>Luisteren</t>
  </si>
  <si>
    <t>linosnede 1/8</t>
  </si>
  <si>
    <t>inktjetprinter</t>
  </si>
  <si>
    <t>Meteorcrater</t>
  </si>
  <si>
    <t>Waterbron met groen</t>
  </si>
  <si>
    <t>Eenden onder de brug</t>
  </si>
  <si>
    <t>Walvis</t>
  </si>
  <si>
    <t xml:space="preserve"> 47 x 61 cm</t>
  </si>
  <si>
    <t>techniek/oplage</t>
  </si>
  <si>
    <t>opmerkingen</t>
  </si>
  <si>
    <t>Aartsen, Marianne 1950</t>
  </si>
  <si>
    <t>Andreev, Dana 1951</t>
  </si>
  <si>
    <t>eigen verkoop</t>
  </si>
  <si>
    <t>museaal x veiling</t>
  </si>
  <si>
    <t>Andriessen, Cees 1940</t>
  </si>
  <si>
    <t xml:space="preserve"> </t>
  </si>
  <si>
    <t>Appel, Karel 1921-2006</t>
  </si>
  <si>
    <t>Appel, Karel, 1921-2006</t>
  </si>
  <si>
    <t>Arma, Ad 1954</t>
  </si>
  <si>
    <t>Belinfante, Willy 1922</t>
  </si>
  <si>
    <t>veiling</t>
  </si>
  <si>
    <t>Bech, Jerôme 1970</t>
  </si>
  <si>
    <t>Beintema, Dirk, 1948</t>
  </si>
  <si>
    <t>Beintema, Dirk 1948</t>
  </si>
  <si>
    <t>Belinfante, Willy, 1922</t>
  </si>
  <si>
    <t>Berk, Adriaan van den, 1947</t>
  </si>
  <si>
    <t xml:space="preserve"> veiling; meer gegevens nodig</t>
  </si>
  <si>
    <t>veiling, meer gegevens nodig</t>
  </si>
  <si>
    <t xml:space="preserve">Trein, 1984 </t>
  </si>
  <si>
    <t>Bohemen, Kees van, 1928-1985</t>
  </si>
  <si>
    <t>museaal x veiling: meer gegevens nodig</t>
  </si>
  <si>
    <t>niet gevonden, eigen verkoop</t>
  </si>
  <si>
    <t>eigen verkoop, inenkele kunstuitleencentra</t>
  </si>
  <si>
    <t>Boin, René, 1953</t>
  </si>
  <si>
    <t>Bouws, Gerdi</t>
  </si>
  <si>
    <t>Brands, Eugène, 1913-2002</t>
  </si>
  <si>
    <t>Bree, Lukie de, 1953</t>
  </si>
  <si>
    <t>Brood, Herman, 1946-2001</t>
  </si>
  <si>
    <t>Bruijn, Peer de, 1960</t>
  </si>
  <si>
    <t>Buis, Fjodor, 1968</t>
  </si>
  <si>
    <t>Buisman, Sjoerd, 1948</t>
  </si>
  <si>
    <t>Buytendijk, Tony 1913-2002</t>
  </si>
  <si>
    <t xml:space="preserve">expressionist/de ploeg veiling </t>
  </si>
  <si>
    <t>Constant, 1920-2005</t>
  </si>
  <si>
    <t>Corneille, 1922-2010</t>
  </si>
  <si>
    <t>Cremer, Jan, 1940</t>
  </si>
  <si>
    <t>Daan, Karin , 1944</t>
  </si>
  <si>
    <t>Dibbets, Jan , 1941</t>
  </si>
  <si>
    <t>Diederen, Jef,1920</t>
  </si>
  <si>
    <t>Diekstra, Ton, 1939</t>
  </si>
  <si>
    <t>Dolieslager, Hans, 1950</t>
  </si>
  <si>
    <t>Engels, Astrid, 1941</t>
  </si>
  <si>
    <t>naief, eigen verkoop</t>
  </si>
  <si>
    <t>Fuit, Marinus, 1934</t>
  </si>
  <si>
    <t>neoplastiek, veiling ?</t>
  </si>
  <si>
    <t>Goudman, P.H. (Goudman Louis 1880-1939?)</t>
  </si>
  <si>
    <t>Groot, Annemarie de 1952</t>
  </si>
  <si>
    <t>Gubbels, Klaas 1934</t>
  </si>
  <si>
    <t>Haak, Jan</t>
  </si>
  <si>
    <t>Haas, Toon de, 1929</t>
  </si>
  <si>
    <t>Hal, Diana van, 1954</t>
  </si>
  <si>
    <t>Hattinga-Verschure, Inge</t>
  </si>
  <si>
    <t>Havenith, Jo, 1947</t>
  </si>
  <si>
    <t>Heylmann, Marlies, 1954</t>
  </si>
  <si>
    <t xml:space="preserve">Klamer, Stan, </t>
  </si>
  <si>
    <t>Rode Bol, 1951</t>
  </si>
  <si>
    <t>Wol en rode stof, 1951</t>
  </si>
  <si>
    <t>Karhof, Gea, 1945</t>
  </si>
  <si>
    <t>Jong, Thom de, 1940-1988</t>
  </si>
  <si>
    <t>naief eigen verkoop</t>
  </si>
  <si>
    <t>Jong, Frans de 1921-2010</t>
  </si>
  <si>
    <t xml:space="preserve">34 x 44 cm </t>
  </si>
  <si>
    <t>Kopec, Eliza, 1960</t>
  </si>
  <si>
    <t>Koster, Theo 1952</t>
  </si>
  <si>
    <t>Kortlang, Cees 1926-2008</t>
  </si>
  <si>
    <t>Kracht, Yvonne, 1931</t>
  </si>
  <si>
    <t>Kreymborg, Stef, 1953</t>
  </si>
  <si>
    <t>eigen verkoop, veiling</t>
  </si>
  <si>
    <t>Krieken, Ria  van, 1949</t>
  </si>
  <si>
    <t>Leek, Jelle, 1947</t>
  </si>
  <si>
    <t>Leijerzapf, Hans, 1951</t>
  </si>
  <si>
    <t>Linders, Leentje, 1942</t>
  </si>
  <si>
    <t>eigen verkoop/veiling</t>
  </si>
  <si>
    <t>Loborro, Dion (Joep overleden)</t>
  </si>
  <si>
    <t>Lont, Pieter, 1947</t>
  </si>
  <si>
    <t>Nahapetian, Anny Rose</t>
  </si>
  <si>
    <t>Nahapetian, Anny Rose Iraanse/Armeense</t>
  </si>
  <si>
    <t>Markus, Ans, 1947</t>
  </si>
  <si>
    <t>Makkes, Jan, 1935-1999</t>
  </si>
  <si>
    <t>Marle, Tonie van</t>
  </si>
  <si>
    <t>Martineau, Anton, 1926</t>
  </si>
  <si>
    <t>Molenkamp, Charlotte, 1955</t>
  </si>
  <si>
    <t xml:space="preserve"> veiling</t>
  </si>
  <si>
    <t>Overbeeke, Michel van, 1942</t>
  </si>
  <si>
    <t>Niemeijer, Albert, 1951</t>
  </si>
  <si>
    <t>veiling naief</t>
  </si>
  <si>
    <t>Niermeijer, Theo, 1940-2005</t>
  </si>
  <si>
    <t>Oldenhof, Erik, 1951</t>
  </si>
  <si>
    <t>veiling, abstract</t>
  </si>
  <si>
    <t>luster, keramiek</t>
  </si>
  <si>
    <t>Schenk, Peter, 1944-2011</t>
  </si>
  <si>
    <t>veiling/eigen verkoop</t>
  </si>
  <si>
    <t>Ruygrok, Mark, 1953</t>
  </si>
  <si>
    <t xml:space="preserve">veiling </t>
  </si>
  <si>
    <t>Ruseler, Ronald 1950</t>
  </si>
  <si>
    <t>Rovers, Anton, 1921-2003</t>
  </si>
  <si>
    <t>Ojen, Vincent van 1960</t>
  </si>
  <si>
    <t>Pander, Henk, 1937</t>
  </si>
  <si>
    <t>Peereboom, Anneke,1950</t>
  </si>
  <si>
    <t>Peereboom, Anneke, 1950</t>
  </si>
  <si>
    <t>Plas, Theodora, 1957</t>
  </si>
  <si>
    <t>Price, Richard, 1960</t>
  </si>
  <si>
    <t>Rahder, Liesbeth, 1955</t>
  </si>
  <si>
    <t>Ribbeling, Dirk-Jan, 1932</t>
  </si>
  <si>
    <t xml:space="preserve">21 x 23 cm   </t>
  </si>
  <si>
    <t>Rizzo, Robert, 1966</t>
  </si>
  <si>
    <t>Room, Frans, 1939</t>
  </si>
  <si>
    <t>Rooy, Louis la, 1947</t>
  </si>
  <si>
    <t>Rossem, Ru van 1924-2007</t>
  </si>
  <si>
    <t>Schoonhoven, Jan, 1914-1994</t>
  </si>
  <si>
    <t>Sierhuis, Jan, 1928</t>
  </si>
  <si>
    <t>Sierhuis, Jan, 1918</t>
  </si>
  <si>
    <t>Sikma, Eddy, 1957</t>
  </si>
  <si>
    <t>Sliva, Jiri, Tsjechië</t>
  </si>
  <si>
    <t>Tavenier, Daniël,1964</t>
  </si>
  <si>
    <t>Velde, Bram van 1895-1981</t>
  </si>
  <si>
    <t>Zwart, A.J. 1903-1981</t>
  </si>
  <si>
    <t xml:space="preserve">Zanten, van Marcella,1959 </t>
  </si>
  <si>
    <t>Zanten, van Marcella, 1959</t>
  </si>
  <si>
    <t xml:space="preserve">Zanten, van Marcella, 1959 </t>
  </si>
  <si>
    <t>Zalewska, Halina, 1956</t>
  </si>
  <si>
    <t>Ticheler, Pascale, 1967</t>
  </si>
  <si>
    <t>Toebosch, Eric 1949</t>
  </si>
  <si>
    <t>Tolman, Ronald, 1948</t>
  </si>
  <si>
    <t xml:space="preserve">Sluijters, Jan jr., 1914-2005
</t>
  </si>
  <si>
    <t>Snoeck, J. 1927</t>
  </si>
  <si>
    <t>Stork, Hein, 1924-1983</t>
  </si>
  <si>
    <t>veiling constructivisme</t>
  </si>
  <si>
    <t>Truyen, Hans 1928</t>
  </si>
  <si>
    <t>veiling expressionisme</t>
  </si>
  <si>
    <t>Trigt, Henk van 1943</t>
  </si>
  <si>
    <t>Trigt, Henk van, 1943</t>
  </si>
  <si>
    <t>Verschoor, Jan, 1943</t>
  </si>
  <si>
    <t>Vessem, Henk van, 1939</t>
  </si>
  <si>
    <t>Viegers, Janneke, 1952</t>
  </si>
  <si>
    <t>Visser, Jan 1879-1961</t>
  </si>
  <si>
    <t>Vogel, Frits, 1931</t>
  </si>
  <si>
    <t>Voorbach, Yoka, 1950</t>
  </si>
  <si>
    <t>Vrede, Anton, 1953</t>
  </si>
  <si>
    <t>Vroom, Jean Paul , 1922-2006</t>
  </si>
  <si>
    <t>Walstra, Josum, 1935</t>
  </si>
  <si>
    <t>eigen verkoop abstract</t>
  </si>
  <si>
    <t>Warffemius, Piet, 1956</t>
  </si>
  <si>
    <t>Wattez, J.H., 1882</t>
  </si>
  <si>
    <t>Weert, Herman van der, 1957</t>
  </si>
  <si>
    <t>Weijburg, Rolf, 1952</t>
  </si>
  <si>
    <t>Weiss, Rose Marijke</t>
  </si>
  <si>
    <t>Wijgman, Desirée, 1964</t>
  </si>
  <si>
    <t>Wilbrink, Anneke , 1973</t>
  </si>
  <si>
    <t>Wilmink, Truus, 1943</t>
  </si>
  <si>
    <t>Willemse, Henk  1915-1980</t>
  </si>
  <si>
    <t>Witteveen, Holly</t>
  </si>
  <si>
    <t>Yntema Janise 1962 usa/belgie</t>
  </si>
  <si>
    <t>vervangingswaarde</t>
  </si>
  <si>
    <t>Dool, Rein; 2000, 1933</t>
  </si>
  <si>
    <t>litho E/A 1961</t>
  </si>
  <si>
    <t>ca. 70x90 cm</t>
  </si>
  <si>
    <t>museaal x veiling,</t>
  </si>
  <si>
    <t>ca 30x40 cm</t>
  </si>
  <si>
    <t>gouache of druk?</t>
  </si>
  <si>
    <t>ca. 60 x 60</t>
  </si>
  <si>
    <t>ca. 160x120</t>
  </si>
  <si>
    <t>ca. 60 x 100</t>
  </si>
  <si>
    <t>ca. 40x110</t>
  </si>
  <si>
    <t>Krabbé, Jeroen , 1944</t>
  </si>
  <si>
    <t>ca. 50 x 110</t>
  </si>
  <si>
    <t>ca, 50x60</t>
  </si>
  <si>
    <t>Lucebert 1924-1994</t>
  </si>
  <si>
    <t>acryl op papier glas</t>
  </si>
  <si>
    <t>Rubenstein Eva 1933</t>
  </si>
  <si>
    <t>veiling, glas kapot</t>
  </si>
  <si>
    <t>U3.002</t>
  </si>
  <si>
    <t>U1.034</t>
  </si>
  <si>
    <t>U1.039</t>
  </si>
  <si>
    <t>U3.052</t>
  </si>
  <si>
    <t>U3.034</t>
  </si>
  <si>
    <t>U3.039</t>
  </si>
  <si>
    <t>L2.006</t>
  </si>
  <si>
    <t>L2.046</t>
  </si>
  <si>
    <t>U2.001</t>
  </si>
  <si>
    <t>U2.002</t>
  </si>
  <si>
    <t>U4.016</t>
  </si>
  <si>
    <t>U4.043</t>
  </si>
  <si>
    <t>tekening</t>
  </si>
  <si>
    <t>U1.114</t>
  </si>
  <si>
    <t>L2.100</t>
  </si>
  <si>
    <t>U1.013</t>
  </si>
  <si>
    <t>U1.103</t>
  </si>
  <si>
    <t>U1.079</t>
  </si>
  <si>
    <t>U2.016</t>
  </si>
  <si>
    <t>U2.012</t>
  </si>
  <si>
    <t>U2.103</t>
  </si>
  <si>
    <t>L3.057</t>
  </si>
  <si>
    <t>25x25 cm</t>
  </si>
  <si>
    <t>druk 4/15</t>
  </si>
  <si>
    <t>druk 1/21</t>
  </si>
  <si>
    <t>druk</t>
  </si>
  <si>
    <t>U2.085</t>
  </si>
  <si>
    <t>U2.080</t>
  </si>
  <si>
    <t>L1.005</t>
  </si>
  <si>
    <t>L1.006</t>
  </si>
  <si>
    <t>U3.009</t>
  </si>
  <si>
    <t>U4.067</t>
  </si>
  <si>
    <t>U4.047</t>
  </si>
  <si>
    <t>U4.012</t>
  </si>
  <si>
    <t>L2.016</t>
  </si>
  <si>
    <t>U1.009</t>
  </si>
  <si>
    <t>U4.069</t>
  </si>
  <si>
    <t>U2.034</t>
  </si>
  <si>
    <t>U4.079</t>
  </si>
  <si>
    <t>U4.083</t>
  </si>
  <si>
    <t>L3.001</t>
  </si>
  <si>
    <t>L3.041</t>
  </si>
  <si>
    <t>U4.039</t>
  </si>
  <si>
    <t>L2.017</t>
  </si>
  <si>
    <t>U1.005</t>
  </si>
  <si>
    <t>L4.058</t>
  </si>
  <si>
    <t>L4.057</t>
  </si>
  <si>
    <t>fotoprint op alu</t>
  </si>
  <si>
    <t>U3.013</t>
  </si>
  <si>
    <t>U3.095</t>
  </si>
  <si>
    <t>U1.080</t>
  </si>
  <si>
    <t>L2.069</t>
  </si>
  <si>
    <t>U1.032</t>
  </si>
  <si>
    <t>U2.052</t>
  </si>
  <si>
    <t>U2.067</t>
  </si>
  <si>
    <t>U2.089</t>
  </si>
  <si>
    <t>U3.080</t>
  </si>
  <si>
    <t>U3.014</t>
  </si>
  <si>
    <t>U1.065</t>
  </si>
  <si>
    <t>U0.080</t>
  </si>
  <si>
    <t>U0.079</t>
  </si>
  <si>
    <t>U4.059</t>
  </si>
  <si>
    <t>U0.039</t>
  </si>
  <si>
    <t>L4.044</t>
  </si>
  <si>
    <t>U1.075</t>
  </si>
  <si>
    <t>U0.032</t>
  </si>
  <si>
    <t>U0.088</t>
  </si>
  <si>
    <t>U3.012</t>
  </si>
  <si>
    <t>L3.017</t>
  </si>
  <si>
    <t>ets 8/65</t>
  </si>
  <si>
    <t>ets 11/65</t>
  </si>
  <si>
    <t>ets 23/65</t>
  </si>
  <si>
    <t>U4.008</t>
  </si>
  <si>
    <t>U4.037</t>
  </si>
  <si>
    <t>Santen, Christa van</t>
  </si>
  <si>
    <t>man lezend in bijbel</t>
  </si>
  <si>
    <t xml:space="preserve">Somos Gyula, Hongarije 1960 A'dam </t>
  </si>
  <si>
    <t>liefdespaar in polder</t>
  </si>
  <si>
    <t>ets 4/25</t>
  </si>
  <si>
    <t>Hakkaart Fer 1941</t>
  </si>
  <si>
    <t>eigen verkoop-veiling</t>
  </si>
  <si>
    <t>Zeereis</t>
  </si>
  <si>
    <t>49 x97 cm</t>
  </si>
  <si>
    <t>U1.052</t>
  </si>
  <si>
    <t>Happy day</t>
  </si>
  <si>
    <t>litho 115-250</t>
  </si>
  <si>
    <t>63x90 cm</t>
  </si>
  <si>
    <t>Boerderij bij het meer</t>
  </si>
  <si>
    <t>34x42</t>
  </si>
  <si>
    <t>Malta</t>
  </si>
  <si>
    <t>ets 28/45</t>
  </si>
  <si>
    <t>ca. 50x70 cm</t>
  </si>
  <si>
    <t>ets 10/45</t>
  </si>
  <si>
    <t>Mijn nieuwe blouse</t>
  </si>
  <si>
    <t>Sanders, Har Den Haag 1929-2010</t>
  </si>
  <si>
    <t>Hermkens Jeroen</t>
  </si>
  <si>
    <t>New York</t>
  </si>
  <si>
    <t>litho 15/57</t>
  </si>
  <si>
    <t>olieverfschilderij</t>
  </si>
  <si>
    <t>60x80 cm</t>
  </si>
  <si>
    <t>Heyboer Anton 1924-2005</t>
  </si>
  <si>
    <t>kippen</t>
  </si>
  <si>
    <t>U4.005</t>
  </si>
  <si>
    <t>Raam</t>
  </si>
  <si>
    <t>multiple op fluweel</t>
  </si>
  <si>
    <t>ca. 80 x 100 cm</t>
  </si>
  <si>
    <t>Vredegoor, Bert 1956</t>
  </si>
  <si>
    <t>120x120</t>
  </si>
  <si>
    <t>Hoekhuis V 2002</t>
  </si>
  <si>
    <t xml:space="preserve">Herinnering aan een toren </t>
  </si>
  <si>
    <t>litho 16/24</t>
  </si>
  <si>
    <t>Ravenhorst Jurjen 1958</t>
  </si>
  <si>
    <t>ca. 90 x 60 cm</t>
  </si>
  <si>
    <t>ca. 50 x 70 cm</t>
  </si>
  <si>
    <t>Ivaifano, Brazil</t>
  </si>
  <si>
    <t>acryl mixed media</t>
  </si>
  <si>
    <t>140x140</t>
  </si>
  <si>
    <t>Slumbs 2009</t>
  </si>
  <si>
    <t>Brouwers Beiron 1972 Antwerpen</t>
  </si>
  <si>
    <t>Lamento del Nimfa</t>
  </si>
  <si>
    <t>giethars pigment verf linnen</t>
  </si>
  <si>
    <t xml:space="preserve">125 x 100 cm </t>
  </si>
  <si>
    <t xml:space="preserve">verf op linnen </t>
  </si>
  <si>
    <t>L3.042</t>
  </si>
  <si>
    <t>onderdeel triptiek deel 2</t>
  </si>
  <si>
    <t xml:space="preserve">ca. 65x50 </t>
  </si>
  <si>
    <t>Ballif Yannik Frankrijk 1927</t>
  </si>
  <si>
    <t xml:space="preserve">adventage </t>
  </si>
  <si>
    <t>zeefdruk 14/75</t>
  </si>
  <si>
    <t>ca. 80x60 cm</t>
  </si>
  <si>
    <t>L2.078</t>
  </si>
  <si>
    <t>Three out of a perfect pair</t>
  </si>
  <si>
    <t>U2.007</t>
  </si>
  <si>
    <t>Klement, Fon, 1930-2000</t>
  </si>
  <si>
    <t>houden</t>
  </si>
  <si>
    <t>U0.065A</t>
  </si>
  <si>
    <t>4 x 85 x 75 cm</t>
  </si>
  <si>
    <t>litho in perspex lijst 3/55</t>
  </si>
  <si>
    <t>dakterras restaurant</t>
  </si>
  <si>
    <t>locatie</t>
  </si>
  <si>
    <t>unica</t>
  </si>
  <si>
    <t>B-nummer</t>
  </si>
  <si>
    <t>Amstelveen, Van Heuven Goedhartlaan 1, 1181 KJ</t>
  </si>
  <si>
    <t>Beek, Marianne 1948-2000</t>
  </si>
  <si>
    <t>museaal x veiling, meer gegevens nodig; handel € 8.000</t>
  </si>
  <si>
    <t>brons op hardst. voet</t>
  </si>
  <si>
    <t>Götterdämmerung</t>
  </si>
  <si>
    <r>
      <rPr>
        <sz val="10"/>
        <rFont val="Calibri"/>
        <family val="2"/>
        <scheme val="minor"/>
      </rPr>
      <t>eigen verkoop</t>
    </r>
    <r>
      <rPr>
        <sz val="10"/>
        <color rgb="FF7030A0"/>
        <rFont val="Calibri"/>
        <family val="2"/>
        <scheme val="minor"/>
      </rPr>
      <t xml:space="preserve"> </t>
    </r>
  </si>
  <si>
    <t>Circle of life</t>
  </si>
  <si>
    <t xml:space="preserve">Phylottaxis </t>
  </si>
  <si>
    <t>Herfst in Friesland</t>
  </si>
  <si>
    <t>La Petraia</t>
  </si>
  <si>
    <t>Tulp Kandinsky</t>
  </si>
  <si>
    <t>Links een donker gezicht, rechts een bleek gezicht en in het midden een spinnaker</t>
  </si>
  <si>
    <t>Olthof, Jeroen 1958</t>
  </si>
  <si>
    <t>Beus, Jan de, 1958</t>
  </si>
  <si>
    <t>IJzer en steen, Kruis en steen</t>
  </si>
  <si>
    <t>olieverf/papier/glas</t>
  </si>
  <si>
    <t>Schilders, Mattie, 1951</t>
  </si>
  <si>
    <t>U0.034</t>
  </si>
  <si>
    <t>geschenk Moret, Ernst &amp; Young, 1990</t>
  </si>
  <si>
    <t>Terpstra, Jac.</t>
  </si>
  <si>
    <t>Levensboom</t>
  </si>
  <si>
    <t>glaskunst</t>
  </si>
  <si>
    <t>geschenk OVS bij 75-jarig bestaan SVB</t>
  </si>
  <si>
    <t>windmobile</t>
  </si>
  <si>
    <t>Zwaan, Midas</t>
  </si>
  <si>
    <t>High Mighty</t>
  </si>
  <si>
    <t>300 cm hoog</t>
  </si>
  <si>
    <t>Bentem, Hans van</t>
  </si>
  <si>
    <t>Gorin, Jean, Frankrijk, 1899-1981</t>
  </si>
  <si>
    <t>Goiata, Ramaz, 1966</t>
  </si>
  <si>
    <t>INK-onderscheiding 2010</t>
  </si>
  <si>
    <t>beeldhouwwerk steen</t>
  </si>
  <si>
    <t>rvs</t>
  </si>
  <si>
    <t xml:space="preserve">centrale hal </t>
  </si>
  <si>
    <t>beton, staal, hout, stuc</t>
  </si>
  <si>
    <t>zitelement 16 plaatsen, incl.ontwerptek.</t>
  </si>
  <si>
    <t>double crossing</t>
  </si>
  <si>
    <t>17 x 18 cm</t>
  </si>
  <si>
    <t>Avond</t>
  </si>
  <si>
    <t>telefooncellen cs, Amsterdam</t>
  </si>
  <si>
    <t>houtsnede 6 kl. 11/25</t>
  </si>
  <si>
    <t>65 x 45 cm</t>
  </si>
  <si>
    <t>Loman, Jan, 1918-2006</t>
  </si>
  <si>
    <t>Lixenberg, Cyrill</t>
  </si>
  <si>
    <t>zeefdruk 5 kl. 46/75</t>
  </si>
  <si>
    <t>66 x 100 cm</t>
  </si>
  <si>
    <t>Eijk, Ria van</t>
  </si>
  <si>
    <t>geen</t>
  </si>
  <si>
    <t>42 x 42 cm</t>
  </si>
  <si>
    <t>tekening zitbank centrale hal</t>
  </si>
  <si>
    <t>19 x 29 cm</t>
  </si>
  <si>
    <t>bedachtzaam</t>
  </si>
  <si>
    <t xml:space="preserve">zeefdruk </t>
  </si>
  <si>
    <t>Kanev, Kantcho</t>
  </si>
  <si>
    <t>zonder titel, uit de serie 'himnn'</t>
  </si>
  <si>
    <t>zeefdruk 43/100</t>
  </si>
  <si>
    <t>Waal, de</t>
  </si>
  <si>
    <t>He saw the future, …. Gold mine</t>
  </si>
  <si>
    <t>76 x 56 cm</t>
  </si>
  <si>
    <t>Berg, Tineke van de</t>
  </si>
  <si>
    <t>Café in Verona</t>
  </si>
  <si>
    <t>Roll-up</t>
  </si>
  <si>
    <t>Burger, Wim</t>
  </si>
  <si>
    <t>Portret van Drees</t>
  </si>
  <si>
    <t>Bouwmeester, Peter</t>
  </si>
  <si>
    <t>Afrika</t>
  </si>
  <si>
    <t>Rouen</t>
  </si>
  <si>
    <t>Ojen, Vincent van, 1960</t>
  </si>
  <si>
    <t>hyacint</t>
  </si>
  <si>
    <t>houtsnede 3/22</t>
  </si>
  <si>
    <t>Rembrandt</t>
  </si>
  <si>
    <t>molen 1641</t>
  </si>
  <si>
    <t>Engelhard, Carien</t>
  </si>
  <si>
    <t>papiertechniek</t>
  </si>
  <si>
    <t>Gaidoek, Alena</t>
  </si>
  <si>
    <t>Industrie</t>
  </si>
  <si>
    <t>batik</t>
  </si>
  <si>
    <t>Vis&amp;Vis</t>
  </si>
  <si>
    <t>Bowl</t>
  </si>
  <si>
    <t>acrylverf</t>
  </si>
  <si>
    <t>Oostrom (Halmen)</t>
  </si>
  <si>
    <t>Praag</t>
  </si>
  <si>
    <t>Nieswaag, Ria</t>
  </si>
  <si>
    <t>Sanali, Tunesia</t>
  </si>
  <si>
    <t>Collins, Ellie, Engeland</t>
  </si>
  <si>
    <t>Brouwers, Beiron, 1972 Antwerpen</t>
  </si>
  <si>
    <t>Geisha</t>
  </si>
  <si>
    <t>Toorman, Rienk</t>
  </si>
  <si>
    <t>kleurenfoto</t>
  </si>
  <si>
    <t>verzekeren??</t>
  </si>
  <si>
    <t>41 x 35 cm</t>
  </si>
  <si>
    <t>ca. 50 x 80</t>
  </si>
  <si>
    <t>ca. 50 x 70</t>
  </si>
  <si>
    <t>Totaal getaxeerde waarde kostbaarheden Amstelveen, incl. BTW, (nog) niet geplaatst</t>
  </si>
  <si>
    <t>Totaal getaxeerde waarde kostbaarheden Amstelveen, incl. BTW, geplaatst</t>
  </si>
  <si>
    <t>verzekeren voor deze prijs?</t>
  </si>
  <si>
    <t>werken Gudmundson en De Bruijn niet verzekeren</t>
  </si>
  <si>
    <t>Noort, Jochem op ten, Naarden 1976</t>
  </si>
  <si>
    <t>Wisse, Christian, 1956</t>
  </si>
  <si>
    <t>U0.021</t>
  </si>
  <si>
    <t>U0.006, trap garage</t>
  </si>
  <si>
    <t>Paassen, Jeroen van,</t>
  </si>
  <si>
    <t>Consument x 6 mjd, 2008</t>
  </si>
  <si>
    <t>digitale print op vinyl in alu frame</t>
  </si>
  <si>
    <t>Peeters, Stijn 1957</t>
  </si>
  <si>
    <t>U4.055</t>
  </si>
  <si>
    <t>L0.015</t>
  </si>
  <si>
    <t>museaal, veiling (aanbieden aan museum?)</t>
  </si>
  <si>
    <t>houtsnede 5/10</t>
  </si>
  <si>
    <t>60 x 45 cm</t>
  </si>
  <si>
    <t>veilen</t>
  </si>
  <si>
    <t>110 x 90 cm</t>
  </si>
  <si>
    <t>naar archief?</t>
  </si>
  <si>
    <t>hoort bij B113 (bank centrale hal); naar archief?</t>
  </si>
  <si>
    <t>Nieuwendijk, Heleen</t>
  </si>
  <si>
    <t>45 x 60 cm</t>
  </si>
  <si>
    <t>veilen?</t>
  </si>
  <si>
    <t>zeefdrukken (3x)</t>
  </si>
  <si>
    <t>serie bij elkaar houden, illustraties voor boek "De Dodo"</t>
  </si>
  <si>
    <t>105 x 130 cm</t>
  </si>
  <si>
    <t>30 x 50 cm</t>
  </si>
  <si>
    <t>zeefdruk 75/200</t>
  </si>
  <si>
    <t>50 x 35 cm</t>
  </si>
  <si>
    <t>U0.108</t>
  </si>
  <si>
    <t>ets met aquarel</t>
  </si>
  <si>
    <t>Esguerra, Carlos</t>
  </si>
  <si>
    <t>Wading in the mangroves, 4571</t>
  </si>
  <si>
    <t>foto (9/50)</t>
  </si>
  <si>
    <t>57 x 44 cm</t>
  </si>
  <si>
    <t>Les Fleurs de France</t>
  </si>
  <si>
    <t>U4.017</t>
  </si>
  <si>
    <t>Vijgh, Rob van der</t>
  </si>
  <si>
    <t>Zwaar hart</t>
  </si>
  <si>
    <t>D'hondt, Marcel, 1938 Belg</t>
  </si>
  <si>
    <t>Een gewoon liggend mens</t>
  </si>
  <si>
    <t xml:space="preserve">Loeber, Louise Marie (Lou), 1894-1983 </t>
  </si>
  <si>
    <t>81 x 112 cm</t>
  </si>
  <si>
    <t>Mapping my roots, oker II, 2008</t>
  </si>
  <si>
    <t>Shunyam</t>
  </si>
  <si>
    <t>De Buffel(s)</t>
  </si>
  <si>
    <t>zeefdruk 10/10</t>
  </si>
  <si>
    <t>73 x 73 cm</t>
  </si>
  <si>
    <t>schenking Wolter van Gent</t>
  </si>
  <si>
    <t>U2.120 (bovenring)</t>
  </si>
  <si>
    <t>handb. zeefdruk 44/45</t>
  </si>
  <si>
    <t>handb. zeefdruk 34/60</t>
  </si>
  <si>
    <t>handb. zeefdruk 8/45</t>
  </si>
  <si>
    <t>zeefdruk 34/60</t>
  </si>
  <si>
    <t>Sneekes-Bruin, Gertrud</t>
  </si>
  <si>
    <t>81 x 102 cm</t>
  </si>
  <si>
    <t>Seeberg, Lone, Denemarken</t>
  </si>
  <si>
    <t>Hybrid Angel Bat 2012</t>
  </si>
  <si>
    <t>Chinees porcelein</t>
  </si>
  <si>
    <t>porcelein</t>
  </si>
  <si>
    <t>Hybrid White Robot 2009</t>
  </si>
  <si>
    <t>ca. 250 cm hoog</t>
  </si>
  <si>
    <t>Boyrepair</t>
  </si>
  <si>
    <t>sculptuur</t>
  </si>
  <si>
    <t>ca. 60 cm hoog</t>
  </si>
  <si>
    <t xml:space="preserve">gekn. wol, wandtapijten </t>
  </si>
  <si>
    <t>zeefdruk 8/12</t>
  </si>
  <si>
    <t>Eyk, Ria van, 1938</t>
  </si>
  <si>
    <t>zwart reliëf (tweeluik)</t>
  </si>
  <si>
    <t>Universal people (drieluik)</t>
  </si>
  <si>
    <t>Nijmegen (03-2015)</t>
  </si>
  <si>
    <t xml:space="preserve">houden </t>
  </si>
  <si>
    <r>
      <t>Br</t>
    </r>
    <r>
      <rPr>
        <sz val="10"/>
        <rFont val="Calibri"/>
        <family val="2"/>
      </rPr>
      <t>ü</t>
    </r>
    <r>
      <rPr>
        <sz val="10"/>
        <rFont val="Calibri"/>
        <family val="2"/>
        <scheme val="minor"/>
      </rPr>
      <t>nnmayer, Rob</t>
    </r>
  </si>
  <si>
    <t>Chicago, Free</t>
  </si>
  <si>
    <t xml:space="preserve">L1.015 </t>
  </si>
  <si>
    <t>draadkunst</t>
  </si>
  <si>
    <t>ca. 70 cm hg</t>
  </si>
  <si>
    <t>L1.015, bij</t>
  </si>
  <si>
    <t>L1.016, loopruimte</t>
  </si>
  <si>
    <t>L1.043</t>
  </si>
  <si>
    <t>L1.052</t>
  </si>
  <si>
    <t>L1.061, bij</t>
  </si>
  <si>
    <t>L1.069, bij</t>
  </si>
  <si>
    <t>L2.001</t>
  </si>
  <si>
    <t>L2.046, bij</t>
  </si>
  <si>
    <t>L2.052</t>
  </si>
  <si>
    <t>L2.078, bij</t>
  </si>
  <si>
    <t>Into itself II</t>
  </si>
  <si>
    <t>L3.001, bij</t>
  </si>
  <si>
    <t>L3.002, bij</t>
  </si>
  <si>
    <t>Into itself I</t>
  </si>
  <si>
    <t>L3.005</t>
  </si>
  <si>
    <t>L3.015, bij</t>
  </si>
  <si>
    <t>L3.016</t>
  </si>
  <si>
    <t>Italië</t>
  </si>
  <si>
    <t>L3.052</t>
  </si>
  <si>
    <t>L3.058</t>
  </si>
  <si>
    <t>L4.052</t>
  </si>
  <si>
    <t>2 mannen bij de Arena</t>
  </si>
  <si>
    <t>L4.075, bij</t>
  </si>
  <si>
    <t>tuin</t>
  </si>
  <si>
    <t xml:space="preserve">Gudmundson, Sigurdur 1942  </t>
  </si>
  <si>
    <t>U0.006</t>
  </si>
  <si>
    <t>U0.017</t>
  </si>
  <si>
    <t>U0.022</t>
  </si>
  <si>
    <t>U0.050, bij</t>
  </si>
  <si>
    <t>U0.071</t>
  </si>
  <si>
    <t>U0.079, bij</t>
  </si>
  <si>
    <t>U0.080, bij</t>
  </si>
  <si>
    <t>U0.091</t>
  </si>
  <si>
    <t>onbekend, Gezicht?</t>
  </si>
  <si>
    <t>Chinees hardsteen</t>
  </si>
  <si>
    <t>ca. 50 cm hg</t>
  </si>
  <si>
    <t>ca. 120 cm hg</t>
  </si>
  <si>
    <r>
      <t xml:space="preserve">veilen, </t>
    </r>
    <r>
      <rPr>
        <b/>
        <i/>
        <sz val="10"/>
        <color rgb="FFFF0000"/>
        <rFont val="Calibri"/>
        <family val="2"/>
        <scheme val="minor"/>
      </rPr>
      <t>verplaatsen?</t>
    </r>
  </si>
  <si>
    <t>vaas</t>
  </si>
  <si>
    <t>ca. 80 cm hg</t>
  </si>
  <si>
    <t>U1.017</t>
  </si>
  <si>
    <t>U1.022</t>
  </si>
  <si>
    <t>U1.034, bij</t>
  </si>
  <si>
    <t>U1.037, bij</t>
  </si>
  <si>
    <t>U1.077, bij</t>
  </si>
  <si>
    <t>U1.114, bij</t>
  </si>
  <si>
    <t>U1.120, restaurant</t>
  </si>
  <si>
    <t>ca. 50 x110</t>
  </si>
  <si>
    <t>U2.013, bij</t>
  </si>
  <si>
    <t>U2.017</t>
  </si>
  <si>
    <t>U2.022</t>
  </si>
  <si>
    <t>U2.034, bij</t>
  </si>
  <si>
    <t>U2.039</t>
  </si>
  <si>
    <t>U2.052, bij</t>
  </si>
  <si>
    <t>U2.071</t>
  </si>
  <si>
    <r>
      <t xml:space="preserve">veiling </t>
    </r>
    <r>
      <rPr>
        <b/>
        <i/>
        <sz val="10"/>
        <color rgb="FFFF0000"/>
        <rFont val="Calibri"/>
        <family val="2"/>
        <scheme val="minor"/>
      </rPr>
      <t>beter ophangen, tussen ramen?</t>
    </r>
  </si>
  <si>
    <t>U3.013, bij</t>
  </si>
  <si>
    <t>Chidzonga, Peter 1979</t>
  </si>
  <si>
    <t>Vogel</t>
  </si>
  <si>
    <t xml:space="preserve">beeldhouwwerk, serpentijn </t>
  </si>
  <si>
    <t>ca. 30 cm hg</t>
  </si>
  <si>
    <t>U3.017</t>
  </si>
  <si>
    <t>U3.022</t>
  </si>
  <si>
    <t>U3.034, bij</t>
  </si>
  <si>
    <t>De jaarring, december 1995</t>
  </si>
  <si>
    <t>U3.039, bij</t>
  </si>
  <si>
    <t>U3.071</t>
  </si>
  <si>
    <t>Grenspunt 2</t>
  </si>
  <si>
    <t>Grenspunt 1</t>
  </si>
  <si>
    <t>U3.079</t>
  </si>
  <si>
    <t>U3.080, bij</t>
  </si>
  <si>
    <t>U4, gang 4e etage</t>
  </si>
  <si>
    <t>INK-prijs</t>
  </si>
  <si>
    <t>U4.013, bij</t>
  </si>
  <si>
    <t>U4.037, bij</t>
  </si>
  <si>
    <t>U4.039, bij</t>
  </si>
  <si>
    <t>U4.049</t>
  </si>
  <si>
    <t>Gala, klein</t>
  </si>
  <si>
    <t>U4.087</t>
  </si>
  <si>
    <r>
      <t>Mir</t>
    </r>
    <r>
      <rPr>
        <sz val="10"/>
        <rFont val="Calibri"/>
        <family val="2"/>
      </rPr>
      <t>ó</t>
    </r>
    <r>
      <rPr>
        <sz val="10"/>
        <rFont val="Calibri"/>
        <family val="2"/>
        <scheme val="minor"/>
      </rPr>
      <t>, Joan</t>
    </r>
  </si>
  <si>
    <t>36 x 50 cm</t>
  </si>
  <si>
    <t>Roermond (09-2015)_</t>
  </si>
  <si>
    <t>Saenredam/Spelman</t>
  </si>
  <si>
    <t>Sediment Two</t>
  </si>
  <si>
    <t>Forum 1992</t>
  </si>
  <si>
    <t>F.G. Kordes Trofee 2006</t>
  </si>
  <si>
    <t>Otterloo, Adrianus van</t>
  </si>
  <si>
    <t>Kaayk, Coen</t>
  </si>
  <si>
    <t xml:space="preserve">eigen verkoop, zelf bekijken </t>
  </si>
  <si>
    <t>Rubenstein, Eva 1933 argentinie/Amerika</t>
  </si>
  <si>
    <t>AV083</t>
  </si>
  <si>
    <t>AV436</t>
  </si>
  <si>
    <t>AV437</t>
  </si>
  <si>
    <t>AV327</t>
  </si>
  <si>
    <t>AV329</t>
  </si>
  <si>
    <t>AV332</t>
  </si>
  <si>
    <t>AV334</t>
  </si>
  <si>
    <t>AV491</t>
  </si>
  <si>
    <t>AV374</t>
  </si>
  <si>
    <t>AV373</t>
  </si>
  <si>
    <t>AV568</t>
  </si>
  <si>
    <t>AV634</t>
  </si>
  <si>
    <t>AV360</t>
  </si>
  <si>
    <t>AV502</t>
  </si>
  <si>
    <t>AV642</t>
  </si>
  <si>
    <t>AV307</t>
  </si>
  <si>
    <t>AV614</t>
  </si>
  <si>
    <t>AV001</t>
  </si>
  <si>
    <t>AV037</t>
  </si>
  <si>
    <t>AV129</t>
  </si>
  <si>
    <t>AV734</t>
  </si>
  <si>
    <t>AV627</t>
  </si>
  <si>
    <t>AV454</t>
  </si>
  <si>
    <t>AV715</t>
  </si>
  <si>
    <t>AV135</t>
  </si>
  <si>
    <t>AV213</t>
  </si>
  <si>
    <t>AV214</t>
  </si>
  <si>
    <t>AV215</t>
  </si>
  <si>
    <t>AV216</t>
  </si>
  <si>
    <t>AV452</t>
  </si>
  <si>
    <t>AV511</t>
  </si>
  <si>
    <t>AV019</t>
  </si>
  <si>
    <t>AV446</t>
  </si>
  <si>
    <t>AV632</t>
  </si>
  <si>
    <t>AV633</t>
  </si>
  <si>
    <t>AV321</t>
  </si>
  <si>
    <t>AV040</t>
  </si>
  <si>
    <t>AV018</t>
  </si>
  <si>
    <t>AV034</t>
  </si>
  <si>
    <t>AV035</t>
  </si>
  <si>
    <t>AV017</t>
  </si>
  <si>
    <t>AV029</t>
  </si>
  <si>
    <t>AV362</t>
  </si>
  <si>
    <t>AV366</t>
  </si>
  <si>
    <t>AV367</t>
  </si>
  <si>
    <t>AV481</t>
  </si>
  <si>
    <t>AV131</t>
  </si>
  <si>
    <t>AV160</t>
  </si>
  <si>
    <t>AV196</t>
  </si>
  <si>
    <t>AV197</t>
  </si>
  <si>
    <t>AV051</t>
  </si>
  <si>
    <t>AV130</t>
  </si>
  <si>
    <t>AV475</t>
  </si>
  <si>
    <t>AV049</t>
  </si>
  <si>
    <t>AV110</t>
  </si>
  <si>
    <t>AV338</t>
  </si>
  <si>
    <t>AV395</t>
  </si>
  <si>
    <t>AV396</t>
  </si>
  <si>
    <t>AV398</t>
  </si>
  <si>
    <t>AV399</t>
  </si>
  <si>
    <t>AV038</t>
  </si>
  <si>
    <t>AV039</t>
  </si>
  <si>
    <t>AV530</t>
  </si>
  <si>
    <t>AV531</t>
  </si>
  <si>
    <t>AV532</t>
  </si>
  <si>
    <t>AV492</t>
  </si>
  <si>
    <t>AV716</t>
  </si>
  <si>
    <t>AV717</t>
  </si>
  <si>
    <t>AV476</t>
  </si>
  <si>
    <t>AV153</t>
  </si>
  <si>
    <t>AV641</t>
  </si>
  <si>
    <t>AV623</t>
  </si>
  <si>
    <t>AV644</t>
  </si>
  <si>
    <t>AV461</t>
  </si>
  <si>
    <t>AV725</t>
  </si>
  <si>
    <t>AV100</t>
  </si>
  <si>
    <t>AV191</t>
  </si>
  <si>
    <t>AV324</t>
  </si>
  <si>
    <t>AV330</t>
  </si>
  <si>
    <t>AV718</t>
  </si>
  <si>
    <t>AV020</t>
  </si>
  <si>
    <t>AV025</t>
  </si>
  <si>
    <t>AV419</t>
  </si>
  <si>
    <t>AV420</t>
  </si>
  <si>
    <t>AV500</t>
  </si>
  <si>
    <t>AV438</t>
  </si>
  <si>
    <t>AV439</t>
  </si>
  <si>
    <t>AV440</t>
  </si>
  <si>
    <t>AV728</t>
  </si>
  <si>
    <t>AV028</t>
  </si>
  <si>
    <t>AV576</t>
  </si>
  <si>
    <t>AV145</t>
  </si>
  <si>
    <t>AV736</t>
  </si>
  <si>
    <t>AV099</t>
  </si>
  <si>
    <t>AV595</t>
  </si>
  <si>
    <t>AV280</t>
  </si>
  <si>
    <t>AV281</t>
  </si>
  <si>
    <t>AV282</t>
  </si>
  <si>
    <t>AV283</t>
  </si>
  <si>
    <t>AV284</t>
  </si>
  <si>
    <t>AV285</t>
  </si>
  <si>
    <t>AV286</t>
  </si>
  <si>
    <t>AV287</t>
  </si>
  <si>
    <t>AV735</t>
  </si>
  <si>
    <t>AV536</t>
  </si>
  <si>
    <t>AV184</t>
  </si>
  <si>
    <t>AV119</t>
  </si>
  <si>
    <t>AV646</t>
  </si>
  <si>
    <t>AV002</t>
  </si>
  <si>
    <t>AV027</t>
  </si>
  <si>
    <t>AV120</t>
  </si>
  <si>
    <t>AV121</t>
  </si>
  <si>
    <t>AV122</t>
  </si>
  <si>
    <t>AV298</t>
  </si>
  <si>
    <t>AV579</t>
  </si>
  <si>
    <t>AV447</t>
  </si>
  <si>
    <t>AV065</t>
  </si>
  <si>
    <t>AV066</t>
  </si>
  <si>
    <t>AV304</t>
  </si>
  <si>
    <t>AV303</t>
  </si>
  <si>
    <t>AV488</t>
  </si>
  <si>
    <t>AV189</t>
  </si>
  <si>
    <t>AV178</t>
  </si>
  <si>
    <t>AV178bcd</t>
  </si>
  <si>
    <t>AV451</t>
  </si>
  <si>
    <t>AV455</t>
  </si>
  <si>
    <t>AV068</t>
  </si>
  <si>
    <t>AV378</t>
  </si>
  <si>
    <t>AV622</t>
  </si>
  <si>
    <t>AV637</t>
  </si>
  <si>
    <t>AV441</t>
  </si>
  <si>
    <t>AV442</t>
  </si>
  <si>
    <t>AV443</t>
  </si>
  <si>
    <t>AV023</t>
  </si>
  <si>
    <t>AV128</t>
  </si>
  <si>
    <t>AV719</t>
  </si>
  <si>
    <t>AV030</t>
  </si>
  <si>
    <t>AV031</t>
  </si>
  <si>
    <t>AV032</t>
  </si>
  <si>
    <t>AV033</t>
  </si>
  <si>
    <t>AV607</t>
  </si>
  <si>
    <t>AV608</t>
  </si>
  <si>
    <t>AV605</t>
  </si>
  <si>
    <t>AV109</t>
  </si>
  <si>
    <t>AV739</t>
  </si>
  <si>
    <t>AV132</t>
  </si>
  <si>
    <t>AV424</t>
  </si>
  <si>
    <t>AV425</t>
  </si>
  <si>
    <t>AV426</t>
  </si>
  <si>
    <t>AV427</t>
  </si>
  <si>
    <t>AV428</t>
  </si>
  <si>
    <t>AV432</t>
  </si>
  <si>
    <t>AV631</t>
  </si>
  <si>
    <t>AV418</t>
  </si>
  <si>
    <t>AV107</t>
  </si>
  <si>
    <t>AV187</t>
  </si>
  <si>
    <t>AV188</t>
  </si>
  <si>
    <t>AV569</t>
  </si>
  <si>
    <t>AV571</t>
  </si>
  <si>
    <t>AV566</t>
  </si>
  <si>
    <t>AV489</t>
  </si>
  <si>
    <t>AV596</t>
  </si>
  <si>
    <t>AV143</t>
  </si>
  <si>
    <t>AV552</t>
  </si>
  <si>
    <t>AV606</t>
  </si>
  <si>
    <t>U4.063</t>
  </si>
  <si>
    <t>Herfst</t>
  </si>
  <si>
    <t>Lente</t>
  </si>
  <si>
    <t>vaas/bowl</t>
  </si>
  <si>
    <t>Roermond (09-2015)</t>
  </si>
  <si>
    <r>
      <t xml:space="preserve">eigen verkoop, </t>
    </r>
    <r>
      <rPr>
        <b/>
        <i/>
        <sz val="10"/>
        <color rgb="FFFF0000"/>
        <rFont val="Calibri"/>
        <family val="2"/>
        <scheme val="minor"/>
      </rPr>
      <t>andere werken? glas stuk! Voorlopig zo laten</t>
    </r>
  </si>
  <si>
    <t>AV435</t>
  </si>
  <si>
    <t>handged. houtsnede 7/10</t>
  </si>
  <si>
    <t>AV603</t>
  </si>
  <si>
    <t>Smit, Robert</t>
  </si>
  <si>
    <t>Garage</t>
  </si>
  <si>
    <t>AV604</t>
  </si>
  <si>
    <t>Make Up (hoofdje)</t>
  </si>
  <si>
    <t>veilen, als serie (€ 10,= per stuk)</t>
  </si>
  <si>
    <t>Dag van Jupiter, Mars, Saturnus, etc.</t>
  </si>
  <si>
    <t>AV320</t>
  </si>
  <si>
    <t>Inventarisatie SVB-Kunstcollectie, Hoofdkantoor Amstelveen, juli 2015 - IN DEPOT</t>
  </si>
  <si>
    <t>Inventarisatie SVB-Kunstcollectie, Hoofdkantoor Amstelveen, juli 2015 - GEPLAATSTE WERKEN</t>
  </si>
  <si>
    <t>Meer en Meer</t>
  </si>
  <si>
    <t>eigen verkoop (geschenk gemeente Amstelveen)</t>
  </si>
  <si>
    <t>43 x 33 cm</t>
  </si>
  <si>
    <t>kleurets 7/8</t>
  </si>
  <si>
    <t>torso</t>
  </si>
  <si>
    <t>AV317</t>
  </si>
  <si>
    <t>AV402</t>
  </si>
  <si>
    <t>AV053</t>
  </si>
  <si>
    <t>AV071</t>
  </si>
  <si>
    <t>AV194</t>
  </si>
  <si>
    <t>AV195</t>
  </si>
  <si>
    <t>AV333</t>
  </si>
  <si>
    <t>AV331</t>
  </si>
  <si>
    <t>AV337</t>
  </si>
  <si>
    <t>AV325</t>
  </si>
  <si>
    <t>AV336</t>
  </si>
  <si>
    <t>AV326</t>
  </si>
  <si>
    <t>AV328</t>
  </si>
  <si>
    <t>AV335</t>
  </si>
  <si>
    <t>AV193</t>
  </si>
  <si>
    <t>AV192</t>
  </si>
  <si>
    <t>AV737</t>
  </si>
  <si>
    <t>AV463</t>
  </si>
  <si>
    <t>AV460</t>
  </si>
  <si>
    <t>AV014</t>
  </si>
  <si>
    <t>AV144</t>
  </si>
  <si>
    <t>AV016</t>
  </si>
  <si>
    <t>AV015</t>
  </si>
  <si>
    <t>AV701</t>
  </si>
  <si>
    <t>AV702</t>
  </si>
  <si>
    <t>AV703</t>
  </si>
  <si>
    <t>AV704</t>
  </si>
  <si>
    <t>AV115</t>
  </si>
  <si>
    <t>AV615</t>
  </si>
  <si>
    <t>AV006</t>
  </si>
  <si>
    <t>AV005</t>
  </si>
  <si>
    <t>AV007</t>
  </si>
  <si>
    <t>AV004</t>
  </si>
  <si>
    <t>AV067</t>
  </si>
  <si>
    <t>AV503</t>
  </si>
  <si>
    <t>AV616</t>
  </si>
  <si>
    <t>AV617</t>
  </si>
  <si>
    <t>AV060</t>
  </si>
  <si>
    <t>AV059</t>
  </si>
  <si>
    <t>AV072</t>
  </si>
  <si>
    <t>AV559</t>
  </si>
  <si>
    <t>AV306</t>
  </si>
  <si>
    <t>AV305</t>
  </si>
  <si>
    <t>AV643</t>
  </si>
  <si>
    <t>AV113</t>
  </si>
  <si>
    <t>AV705</t>
  </si>
  <si>
    <t>AV482</t>
  </si>
  <si>
    <t>AV483</t>
  </si>
  <si>
    <t>AV484</t>
  </si>
  <si>
    <t>AV485</t>
  </si>
  <si>
    <t>AV117</t>
  </si>
  <si>
    <t>AV706</t>
  </si>
  <si>
    <t>AV640</t>
  </si>
  <si>
    <t>AV073</t>
  </si>
  <si>
    <t>AV074</t>
  </si>
  <si>
    <t>AV148</t>
  </si>
  <si>
    <t>AV171</t>
  </si>
  <si>
    <t>AV504</t>
  </si>
  <si>
    <t>AV114</t>
  </si>
  <si>
    <t>AV149</t>
  </si>
  <si>
    <t>AV514</t>
  </si>
  <si>
    <t>AV652</t>
  </si>
  <si>
    <t>AV653</t>
  </si>
  <si>
    <t>AV648</t>
  </si>
  <si>
    <t>AV654</t>
  </si>
  <si>
    <t>AV649</t>
  </si>
  <si>
    <t>AV647</t>
  </si>
  <si>
    <t>AV651</t>
  </si>
  <si>
    <t>AV655</t>
  </si>
  <si>
    <t>AV650</t>
  </si>
  <si>
    <t>AV656</t>
  </si>
  <si>
    <t>AV469</t>
  </si>
  <si>
    <t>AV112</t>
  </si>
  <si>
    <t>AV288</t>
  </si>
  <si>
    <t>AV289</t>
  </si>
  <si>
    <t>AV291</t>
  </si>
  <si>
    <t>AV381</t>
  </si>
  <si>
    <t>AV707</t>
  </si>
  <si>
    <t>AV075</t>
  </si>
  <si>
    <t>AV127</t>
  </si>
  <si>
    <t>AV515</t>
  </si>
  <si>
    <t>AV111</t>
  </si>
  <si>
    <t>AV314</t>
  </si>
  <si>
    <t>AV445</t>
  </si>
  <si>
    <t>AV444</t>
  </si>
  <si>
    <t>AV572</t>
  </si>
  <si>
    <t>AV621</t>
  </si>
  <si>
    <t>AV316</t>
  </si>
  <si>
    <t>AV565</t>
  </si>
  <si>
    <t>AV563</t>
  </si>
  <si>
    <t>AV564</t>
  </si>
  <si>
    <t>AV011</t>
  </si>
  <si>
    <t>AV010</t>
  </si>
  <si>
    <t>AV008</t>
  </si>
  <si>
    <t>AV009</t>
  </si>
  <si>
    <t>AV157</t>
  </si>
  <si>
    <t>AV731</t>
  </si>
  <si>
    <t>AV499</t>
  </si>
  <si>
    <t>AV551</t>
  </si>
  <si>
    <t>AV550</t>
  </si>
  <si>
    <t>AV364</t>
  </si>
  <si>
    <t>AV361</t>
  </si>
  <si>
    <t>AV368</t>
  </si>
  <si>
    <t>AV406</t>
  </si>
  <si>
    <t>AV363</t>
  </si>
  <si>
    <t>AV365</t>
  </si>
  <si>
    <t>AV407</t>
  </si>
  <si>
    <t>AV570</t>
  </si>
  <si>
    <t>AV493</t>
  </si>
  <si>
    <t>AV421</t>
  </si>
  <si>
    <t>AV155</t>
  </si>
  <si>
    <t>AV549</t>
  </si>
  <si>
    <t>AV495</t>
  </si>
  <si>
    <t>AV158</t>
  </si>
  <si>
    <t>AV738</t>
  </si>
  <si>
    <t>AV105</t>
  </si>
  <si>
    <t>AV470</t>
  </si>
  <si>
    <t>AV339</t>
  </si>
  <si>
    <t>AV397</t>
  </si>
  <si>
    <t>AV077</t>
  </si>
  <si>
    <t>AV179</t>
  </si>
  <si>
    <t>AV180</t>
  </si>
  <si>
    <t>AV592</t>
  </si>
  <si>
    <t>AV498</t>
  </si>
  <si>
    <t>AV496</t>
  </si>
  <si>
    <t>AV497</t>
  </si>
  <si>
    <t>AV533</t>
  </si>
  <si>
    <t>AV528</t>
  </si>
  <si>
    <t>AV529</t>
  </si>
  <si>
    <t>AV598</t>
  </si>
  <si>
    <t>AV599</t>
  </si>
  <si>
    <t>AV600</t>
  </si>
  <si>
    <t>AV601</t>
  </si>
  <si>
    <t>AV602</t>
  </si>
  <si>
    <t>AV450</t>
  </si>
  <si>
    <t>AV136</t>
  </si>
  <si>
    <t>AV457</t>
  </si>
  <si>
    <t>AV393</t>
  </si>
  <si>
    <t>AV118</t>
  </si>
  <si>
    <t>AV508</t>
  </si>
  <si>
    <t>AV628</t>
  </si>
  <si>
    <t>AV589</t>
  </si>
  <si>
    <t>AV611</t>
  </si>
  <si>
    <t>AV708</t>
  </si>
  <si>
    <t>AV709</t>
  </si>
  <si>
    <t>AV293</t>
  </si>
  <si>
    <t>AV295</t>
  </si>
  <si>
    <t>AV292</t>
  </si>
  <si>
    <t>AV159</t>
  </si>
  <si>
    <t>AV294</t>
  </si>
  <si>
    <t>AV296</t>
  </si>
  <si>
    <t>AV297</t>
  </si>
  <si>
    <t>AV323</t>
  </si>
  <si>
    <t>AV405</t>
  </si>
  <si>
    <t>AV506</t>
  </si>
  <si>
    <t>AV277</t>
  </si>
  <si>
    <t>AV613</t>
  </si>
  <si>
    <t>AV369</t>
  </si>
  <si>
    <t>AV370</t>
  </si>
  <si>
    <t>AV371</t>
  </si>
  <si>
    <t>AV636</t>
  </si>
  <si>
    <t>AV635</t>
  </si>
  <si>
    <t>AV588</t>
  </si>
  <si>
    <t>AV587</t>
  </si>
  <si>
    <t>AV586</t>
  </si>
  <si>
    <t>AV581</t>
  </si>
  <si>
    <t>AV534</t>
  </si>
  <si>
    <t>AV710</t>
  </si>
  <si>
    <t>AV560</t>
  </si>
  <si>
    <t>AV003</t>
  </si>
  <si>
    <t>AV147</t>
  </si>
  <si>
    <t>AV146</t>
  </si>
  <si>
    <t>AV480</t>
  </si>
  <si>
    <t>AV562</t>
  </si>
  <si>
    <t>AV133</t>
  </si>
  <si>
    <t>AV591</t>
  </si>
  <si>
    <t>AV453</t>
  </si>
  <si>
    <t>AV102</t>
  </si>
  <si>
    <t>AV151</t>
  </si>
  <si>
    <t>AV058</t>
  </si>
  <si>
    <t>AV207</t>
  </si>
  <si>
    <t>AV208</t>
  </si>
  <si>
    <t>AV210</t>
  </si>
  <si>
    <t>AV209</t>
  </si>
  <si>
    <t>AV205</t>
  </si>
  <si>
    <t>AV206</t>
  </si>
  <si>
    <t>AV185</t>
  </si>
  <si>
    <t>AV186</t>
  </si>
  <si>
    <t>AV138</t>
  </si>
  <si>
    <t>AV183</t>
  </si>
  <si>
    <t>AV142</t>
  </si>
  <si>
    <t>AV141</t>
  </si>
  <si>
    <t>AV140</t>
  </si>
  <si>
    <t>AV248</t>
  </si>
  <si>
    <t>AV123</t>
  </si>
  <si>
    <t>AV124</t>
  </si>
  <si>
    <t>AV125</t>
  </si>
  <si>
    <t>AV126</t>
  </si>
  <si>
    <t>AV711</t>
  </si>
  <si>
    <t>AV379</t>
  </si>
  <si>
    <t>AV645</t>
  </si>
  <si>
    <t>AV712</t>
  </si>
  <si>
    <t>AV422</t>
  </si>
  <si>
    <t>AV423</t>
  </si>
  <si>
    <t>AV456</t>
  </si>
  <si>
    <t>AV487</t>
  </si>
  <si>
    <t>AV057</t>
  </si>
  <si>
    <t>AV056</t>
  </si>
  <si>
    <t>AV054</t>
  </si>
  <si>
    <t>AV055</t>
  </si>
  <si>
    <t>AV554a</t>
  </si>
  <si>
    <t>AV597</t>
  </si>
  <si>
    <t>AV104</t>
  </si>
  <si>
    <t>AV198</t>
  </si>
  <si>
    <t>AV467</t>
  </si>
  <si>
    <t>AV468</t>
  </si>
  <si>
    <t>AV182</t>
  </si>
  <si>
    <t>AV181</t>
  </si>
  <si>
    <t>AV626</t>
  </si>
  <si>
    <t>AV558</t>
  </si>
  <si>
    <t>AV079</t>
  </si>
  <si>
    <t>AV080</t>
  </si>
  <si>
    <t>AV322</t>
  </si>
  <si>
    <t>AV062</t>
  </si>
  <si>
    <t>AV064</t>
  </si>
  <si>
    <t>AV063</t>
  </si>
  <si>
    <t>AV061</t>
  </si>
  <si>
    <t>AV375</t>
  </si>
  <si>
    <t>AV377</t>
  </si>
  <si>
    <t>AV555</t>
  </si>
  <si>
    <t>AV567</t>
  </si>
  <si>
    <t>AV590</t>
  </si>
  <si>
    <t>AV553</t>
  </si>
  <si>
    <t>AV554</t>
  </si>
  <si>
    <t>AV713</t>
  </si>
  <si>
    <t>AV574</t>
  </si>
  <si>
    <t>AV612</t>
  </si>
  <si>
    <t>AV519</t>
  </si>
  <si>
    <t>AV512</t>
  </si>
  <si>
    <t>AV714</t>
  </si>
  <si>
    <t>Vlymen, B. van 1885-1977</t>
  </si>
  <si>
    <t>Immink, P.Th. (Bob)</t>
  </si>
  <si>
    <t>U0.012</t>
  </si>
  <si>
    <t>AV740</t>
  </si>
  <si>
    <t>AV741</t>
  </si>
  <si>
    <t>AV742</t>
  </si>
  <si>
    <t>Knuffeltante</t>
  </si>
  <si>
    <t>Blij dat ik rij</t>
  </si>
  <si>
    <t>De Gluipert</t>
  </si>
  <si>
    <t>15 x 20 cm</t>
  </si>
  <si>
    <t>26 x 32 cm</t>
  </si>
  <si>
    <t>Westerhof, Ralf</t>
  </si>
  <si>
    <t>trapopgang bij L1.077</t>
  </si>
  <si>
    <t>U0.115, bij</t>
  </si>
  <si>
    <t>portret mr. J.C. Heyning, secr.gen. 1926-1947</t>
  </si>
  <si>
    <t>160 x 180 cm</t>
  </si>
  <si>
    <t>Fear</t>
  </si>
  <si>
    <t>Willems, F., 1949</t>
  </si>
  <si>
    <t>AV510</t>
  </si>
  <si>
    <t>ca. 60x80</t>
  </si>
  <si>
    <t>aquarel/acryl op papier</t>
  </si>
  <si>
    <t>Vrouw/armen boven het hoofd</t>
  </si>
  <si>
    <t>Hulzink, Anna</t>
  </si>
  <si>
    <t>AV167</t>
  </si>
  <si>
    <t>Vrouw/zittend</t>
  </si>
  <si>
    <t>AV166</t>
  </si>
  <si>
    <t>Vrouw/borsten bedekt met armen</t>
  </si>
  <si>
    <t>AV165</t>
  </si>
  <si>
    <t>Vrouw/zittend met opgetrokken benen</t>
  </si>
  <si>
    <t>AV164</t>
  </si>
  <si>
    <t>Vrouw/zich uitstrekkend</t>
  </si>
  <si>
    <t>AV163</t>
  </si>
  <si>
    <t>Vrouw/steunend hoofd op arm</t>
  </si>
  <si>
    <t>AV162</t>
  </si>
  <si>
    <t>73 x 100 cm</t>
  </si>
  <si>
    <t>houtdruk 1/5</t>
  </si>
  <si>
    <t>Bouwhuis 3</t>
  </si>
  <si>
    <t>Dénis, Conny, 1948</t>
  </si>
  <si>
    <t>AV466</t>
  </si>
  <si>
    <t>Bouwhuis 2</t>
  </si>
  <si>
    <t>AV465</t>
  </si>
  <si>
    <t>Bouwhuis 1</t>
  </si>
  <si>
    <t>AV464</t>
  </si>
  <si>
    <t>grote stelling</t>
  </si>
  <si>
    <t>niet gevonden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</si>
</sst>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€&quot;\ #,##0;&quot;€&quot;\ \-#,##0"/>
    <numFmt numFmtId="6" formatCode="&quot;€&quot;\ #,##0;[Red]&quot;€&quot;\ \-#,##0"/>
    <numFmt numFmtId="43" formatCode="_ * #,##0.00_ ;_ * \-#,##0.00_ ;_ * &quot;-&quot;??_ ;_ @_ "/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29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7030A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4"/>
      <name val="Calibri"/>
      <family val="2"/>
      <scheme val="minor"/>
    </font>
    <font>
      <sz val="10"/>
      <color rgb="FFFFFFCC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B050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name val="Calibri"/>
      <family val="2"/>
    </font>
    <font>
      <b/>
      <i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vertical="center"/>
    </xf>
    <xf numFmtId="0" fontId="9" fillId="8" borderId="11" xfId="0" applyFont="1" applyFill="1" applyBorder="1" applyAlignment="1" applyProtection="1">
      <alignment horizontal="left" vertical="center" wrapText="1"/>
      <protection locked="0"/>
    </xf>
    <xf numFmtId="0" fontId="8" fillId="8" borderId="11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/>
    <xf numFmtId="0" fontId="8" fillId="0" borderId="10" xfId="0" applyFont="1" applyBorder="1"/>
    <xf numFmtId="164" fontId="8" fillId="6" borderId="10" xfId="0" applyNumberFormat="1" applyFont="1" applyFill="1" applyBorder="1" applyProtection="1"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0" fillId="0" borderId="0" xfId="0" applyAlignment="1">
      <alignment horizontal="left"/>
    </xf>
    <xf numFmtId="164" fontId="8" fillId="7" borderId="10" xfId="0" applyNumberFormat="1" applyFont="1" applyFill="1" applyBorder="1" applyProtection="1">
      <protection locked="0"/>
    </xf>
    <xf numFmtId="0" fontId="0" fillId="0" borderId="6" xfId="0" applyBorder="1" applyAlignment="1" applyProtection="1">
      <alignment horizontal="left" vertical="top" wrapText="1" indent="1"/>
      <protection locked="0"/>
    </xf>
    <xf numFmtId="0" fontId="7" fillId="0" borderId="10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0" xfId="0" applyNumberFormat="1" applyFont="1" applyFill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 applyProtection="1">
      <alignment horizontal="left" vertical="center" wrapText="1"/>
      <protection locked="0"/>
    </xf>
    <xf numFmtId="164" fontId="8" fillId="6" borderId="10" xfId="0" applyNumberFormat="1" applyFont="1" applyFill="1" applyBorder="1" applyAlignment="1" applyProtection="1">
      <alignment vertical="center"/>
      <protection locked="0"/>
    </xf>
    <xf numFmtId="49" fontId="8" fillId="0" borderId="10" xfId="0" applyNumberFormat="1" applyFont="1" applyBorder="1" applyAlignment="1" applyProtection="1">
      <alignment horizontal="left" vertical="top" wrapText="1"/>
      <protection locked="0"/>
    </xf>
    <xf numFmtId="0" fontId="9" fillId="8" borderId="11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 applyProtection="1">
      <alignment horizontal="center" wrapText="1"/>
      <protection locked="0"/>
    </xf>
    <xf numFmtId="0" fontId="1" fillId="3" borderId="0" xfId="0" applyFont="1" applyFill="1" applyAlignment="1">
      <alignment horizontal="center" wrapText="1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164" fontId="8" fillId="7" borderId="10" xfId="0" applyNumberFormat="1" applyFont="1" applyFill="1" applyBorder="1" applyProtection="1"/>
    <xf numFmtId="164" fontId="8" fillId="7" borderId="10" xfId="0" applyNumberFormat="1" applyFont="1" applyFill="1" applyBorder="1" applyAlignment="1" applyProtection="1">
      <alignment vertical="top"/>
    </xf>
    <xf numFmtId="0" fontId="7" fillId="9" borderId="10" xfId="0" applyFont="1" applyFill="1" applyBorder="1" applyAlignment="1">
      <alignment horizontal="left"/>
    </xf>
    <xf numFmtId="0" fontId="7" fillId="9" borderId="10" xfId="0" applyFont="1" applyFill="1" applyBorder="1" applyAlignment="1" applyProtection="1">
      <alignment horizontal="left" wrapText="1"/>
      <protection locked="0"/>
    </xf>
    <xf numFmtId="0" fontId="7" fillId="9" borderId="10" xfId="0" applyFont="1" applyFill="1" applyBorder="1" applyAlignment="1" applyProtection="1">
      <alignment horizontal="center" wrapText="1"/>
      <protection locked="0"/>
    </xf>
    <xf numFmtId="164" fontId="7" fillId="9" borderId="10" xfId="0" applyNumberFormat="1" applyFont="1" applyFill="1" applyBorder="1" applyAlignment="1" applyProtection="1">
      <alignment horizontal="right"/>
      <protection locked="0"/>
    </xf>
    <xf numFmtId="0" fontId="7" fillId="9" borderId="10" xfId="0" applyFont="1" applyFill="1" applyBorder="1" applyAlignment="1">
      <alignment horizontal="right"/>
    </xf>
    <xf numFmtId="0" fontId="7" fillId="9" borderId="10" xfId="0" applyFont="1" applyFill="1" applyBorder="1"/>
    <xf numFmtId="0" fontId="9" fillId="8" borderId="11" xfId="0" applyFont="1" applyFill="1" applyBorder="1" applyAlignment="1" applyProtection="1">
      <alignment horizontal="left" vertical="center"/>
      <protection locked="0"/>
    </xf>
    <xf numFmtId="1" fontId="0" fillId="3" borderId="0" xfId="0" applyNumberFormat="1" applyFill="1" applyAlignment="1">
      <alignment horizontal="center" vertical="center" wrapText="1"/>
    </xf>
    <xf numFmtId="1" fontId="0" fillId="0" borderId="6" xfId="0" applyNumberFormat="1" applyBorder="1" applyAlignment="1" applyProtection="1">
      <alignment horizontal="center" vertical="center" wrapText="1"/>
      <protection locked="0"/>
    </xf>
    <xf numFmtId="1" fontId="9" fillId="8" borderId="11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10" xfId="0" applyNumberFormat="1" applyBorder="1" applyAlignment="1">
      <alignment horizontal="center" vertical="center"/>
    </xf>
    <xf numFmtId="1" fontId="7" fillId="9" borderId="10" xfId="0" applyNumberFormat="1" applyFont="1" applyFill="1" applyBorder="1" applyAlignment="1">
      <alignment horizontal="center" vertical="center"/>
    </xf>
    <xf numFmtId="1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>
      <alignment horizontal="left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8" fillId="10" borderId="10" xfId="0" applyFont="1" applyFill="1" applyBorder="1" applyAlignment="1" applyProtection="1">
      <alignment horizontal="left" vertical="top" wrapText="1"/>
      <protection locked="0"/>
    </xf>
    <xf numFmtId="0" fontId="8" fillId="10" borderId="10" xfId="0" applyNumberFormat="1" applyFont="1" applyFill="1" applyBorder="1" applyAlignment="1" applyProtection="1">
      <alignment horizontal="left" vertical="top" wrapText="1"/>
      <protection locked="0"/>
    </xf>
    <xf numFmtId="0" fontId="8" fillId="10" borderId="10" xfId="0" applyFont="1" applyFill="1" applyBorder="1" applyAlignment="1" applyProtection="1">
      <alignment horizontal="left" wrapText="1"/>
      <protection locked="0"/>
    </xf>
    <xf numFmtId="0" fontId="11" fillId="10" borderId="10" xfId="0" applyFont="1" applyFill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wrapText="1"/>
      <protection locked="0"/>
    </xf>
    <xf numFmtId="0" fontId="13" fillId="0" borderId="10" xfId="0" applyNumberFormat="1" applyFont="1" applyFill="1" applyBorder="1" applyAlignment="1" applyProtection="1">
      <alignment horizontal="left" vertical="top" wrapText="1"/>
      <protection locked="0"/>
    </xf>
    <xf numFmtId="0" fontId="14" fillId="0" borderId="10" xfId="0" applyFont="1" applyBorder="1" applyAlignment="1" applyProtection="1">
      <alignment horizontal="left" wrapText="1"/>
      <protection locked="0"/>
    </xf>
    <xf numFmtId="0" fontId="14" fillId="0" borderId="10" xfId="0" applyFont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0" fillId="11" borderId="0" xfId="0" applyFill="1"/>
    <xf numFmtId="164" fontId="0" fillId="11" borderId="0" xfId="0" applyNumberFormat="1" applyFill="1"/>
    <xf numFmtId="3" fontId="8" fillId="0" borderId="10" xfId="0" applyNumberFormat="1" applyFont="1" applyBorder="1" applyAlignment="1">
      <alignment horizontal="left"/>
    </xf>
    <xf numFmtId="0" fontId="13" fillId="0" borderId="10" xfId="0" applyFont="1" applyBorder="1" applyAlignment="1" applyProtection="1">
      <alignment wrapText="1"/>
      <protection locked="0"/>
    </xf>
    <xf numFmtId="0" fontId="14" fillId="0" borderId="10" xfId="0" applyFont="1" applyFill="1" applyBorder="1" applyAlignment="1" applyProtection="1">
      <alignment horizontal="left" vertical="top" wrapText="1"/>
      <protection locked="0"/>
    </xf>
    <xf numFmtId="0" fontId="8" fillId="0" borderId="10" xfId="0" applyFont="1" applyFill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>
      <alignment horizontal="left"/>
    </xf>
    <xf numFmtId="0" fontId="20" fillId="0" borderId="10" xfId="0" applyFont="1" applyBorder="1" applyAlignment="1" applyProtection="1">
      <alignment horizontal="left" vertical="top" wrapText="1"/>
      <protection locked="0"/>
    </xf>
    <xf numFmtId="0" fontId="15" fillId="0" borderId="10" xfId="0" applyFont="1" applyBorder="1"/>
    <xf numFmtId="0" fontId="11" fillId="0" borderId="10" xfId="0" applyFont="1" applyBorder="1"/>
    <xf numFmtId="0" fontId="17" fillId="0" borderId="10" xfId="0" applyFont="1" applyBorder="1"/>
    <xf numFmtId="0" fontId="22" fillId="8" borderId="12" xfId="0" applyFont="1" applyFill="1" applyBorder="1" applyAlignment="1" applyProtection="1">
      <alignment horizontal="left" vertical="center"/>
      <protection locked="0"/>
    </xf>
    <xf numFmtId="0" fontId="12" fillId="0" borderId="10" xfId="0" applyFont="1" applyBorder="1" applyAlignment="1" applyProtection="1">
      <alignment horizontal="left" wrapText="1"/>
      <protection locked="0"/>
    </xf>
    <xf numFmtId="0" fontId="8" fillId="10" borderId="10" xfId="0" applyFont="1" applyFill="1" applyBorder="1" applyAlignment="1">
      <alignment horizontal="left" wrapText="1" indent="1"/>
    </xf>
    <xf numFmtId="0" fontId="21" fillId="10" borderId="10" xfId="0" applyFont="1" applyFill="1" applyBorder="1" applyAlignment="1">
      <alignment horizontal="left" wrapText="1" indent="1"/>
    </xf>
    <xf numFmtId="0" fontId="11" fillId="0" borderId="10" xfId="0" applyFont="1" applyFill="1" applyBorder="1" applyAlignment="1">
      <alignment horizontal="left" wrapText="1" indent="1"/>
    </xf>
    <xf numFmtId="164" fontId="8" fillId="10" borderId="10" xfId="0" applyNumberFormat="1" applyFont="1" applyFill="1" applyBorder="1"/>
    <xf numFmtId="0" fontId="8" fillId="0" borderId="10" xfId="0" applyFont="1" applyFill="1" applyBorder="1" applyAlignment="1">
      <alignment horizontal="left"/>
    </xf>
    <xf numFmtId="3" fontId="8" fillId="0" borderId="10" xfId="0" applyNumberFormat="1" applyFont="1" applyFill="1" applyBorder="1" applyAlignment="1">
      <alignment horizontal="left"/>
    </xf>
    <xf numFmtId="6" fontId="8" fillId="7" borderId="10" xfId="0" applyNumberFormat="1" applyFont="1" applyFill="1" applyBorder="1" applyAlignment="1">
      <alignment horizontal="left" wrapText="1" indent="1"/>
    </xf>
    <xf numFmtId="0" fontId="8" fillId="10" borderId="10" xfId="0" applyFont="1" applyFill="1" applyBorder="1" applyAlignment="1">
      <alignment wrapText="1"/>
    </xf>
    <xf numFmtId="0" fontId="8" fillId="0" borderId="10" xfId="0" applyFont="1" applyBorder="1" applyAlignment="1">
      <alignment vertical="center"/>
    </xf>
    <xf numFmtId="164" fontId="8" fillId="7" borderId="10" xfId="0" applyNumberFormat="1" applyFont="1" applyFill="1" applyBorder="1" applyAlignment="1">
      <alignment horizontal="left"/>
    </xf>
    <xf numFmtId="0" fontId="23" fillId="0" borderId="10" xfId="1" applyFont="1" applyBorder="1" applyAlignment="1" applyProtection="1"/>
    <xf numFmtId="0" fontId="8" fillId="10" borderId="10" xfId="0" applyFont="1" applyFill="1" applyBorder="1" applyAlignment="1">
      <alignment vertical="center"/>
    </xf>
    <xf numFmtId="0" fontId="8" fillId="0" borderId="10" xfId="0" applyFont="1" applyFill="1" applyBorder="1"/>
    <xf numFmtId="1" fontId="8" fillId="7" borderId="10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2" fillId="0" borderId="10" xfId="0" applyFont="1" applyBorder="1"/>
    <xf numFmtId="0" fontId="8" fillId="0" borderId="10" xfId="0" applyFont="1" applyBorder="1" applyAlignment="1" applyProtection="1">
      <alignment vertical="top" wrapText="1"/>
      <protection locked="0"/>
    </xf>
    <xf numFmtId="0" fontId="14" fillId="0" borderId="10" xfId="0" applyFont="1" applyBorder="1" applyAlignment="1" applyProtection="1">
      <alignment horizontal="left" vertical="top"/>
      <protection locked="0"/>
    </xf>
    <xf numFmtId="49" fontId="8" fillId="10" borderId="10" xfId="0" applyNumberFormat="1" applyFont="1" applyFill="1" applyBorder="1" applyAlignment="1">
      <alignment horizontal="left"/>
    </xf>
    <xf numFmtId="0" fontId="8" fillId="0" borderId="10" xfId="0" applyFont="1" applyBorder="1" applyAlignment="1" applyProtection="1">
      <alignment horizontal="left" vertical="top"/>
      <protection locked="0"/>
    </xf>
    <xf numFmtId="0" fontId="8" fillId="10" borderId="10" xfId="0" applyFont="1" applyFill="1" applyBorder="1" applyAlignment="1">
      <alignment horizontal="left"/>
    </xf>
    <xf numFmtId="49" fontId="13" fillId="0" borderId="10" xfId="2" applyNumberFormat="1" applyFont="1" applyBorder="1" applyAlignment="1" applyProtection="1">
      <alignment horizontal="left" vertical="top" wrapText="1"/>
      <protection locked="0"/>
    </xf>
    <xf numFmtId="0" fontId="25" fillId="0" borderId="10" xfId="0" applyFont="1" applyBorder="1" applyAlignment="1" applyProtection="1">
      <alignment horizontal="center" vertical="top" wrapText="1"/>
      <protection locked="0"/>
    </xf>
    <xf numFmtId="164" fontId="11" fillId="6" borderId="10" xfId="0" applyNumberFormat="1" applyFont="1" applyFill="1" applyBorder="1" applyAlignment="1" applyProtection="1">
      <alignment vertical="top"/>
      <protection locked="0"/>
    </xf>
    <xf numFmtId="1" fontId="11" fillId="6" borderId="10" xfId="0" applyNumberFormat="1" applyFont="1" applyFill="1" applyBorder="1" applyAlignment="1" applyProtection="1">
      <alignment horizontal="center" vertical="center"/>
      <protection locked="0"/>
    </xf>
    <xf numFmtId="0" fontId="11" fillId="10" borderId="10" xfId="0" applyFont="1" applyFill="1" applyBorder="1"/>
    <xf numFmtId="164" fontId="7" fillId="0" borderId="10" xfId="0" applyNumberFormat="1" applyFont="1" applyBorder="1"/>
    <xf numFmtId="0" fontId="26" fillId="0" borderId="10" xfId="0" applyFont="1" applyBorder="1" applyAlignment="1" applyProtection="1">
      <alignment horizontal="center" vertical="top" wrapText="1"/>
      <protection locked="0"/>
    </xf>
    <xf numFmtId="0" fontId="7" fillId="0" borderId="10" xfId="0" applyFont="1" applyFill="1" applyBorder="1" applyAlignment="1" applyProtection="1">
      <alignment horizontal="center" vertical="top" wrapText="1"/>
      <protection locked="0"/>
    </xf>
    <xf numFmtId="0" fontId="13" fillId="0" borderId="10" xfId="0" applyFont="1" applyFill="1" applyBorder="1" applyAlignment="1" applyProtection="1">
      <alignment horizontal="left" vertical="top" wrapText="1"/>
      <protection locked="0"/>
    </xf>
    <xf numFmtId="0" fontId="8" fillId="0" borderId="10" xfId="0" applyFont="1" applyFill="1" applyBorder="1" applyAlignment="1">
      <alignment horizontal="left" wrapText="1" indent="1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4" fontId="8" fillId="0" borderId="10" xfId="0" applyNumberFormat="1" applyFont="1" applyFill="1" applyBorder="1" applyAlignment="1" applyProtection="1">
      <alignment vertical="top"/>
      <protection locked="0"/>
    </xf>
    <xf numFmtId="1" fontId="8" fillId="0" borderId="10" xfId="0" applyNumberFormat="1" applyFont="1" applyFill="1" applyBorder="1" applyAlignment="1" applyProtection="1">
      <alignment horizontal="center" vertical="center"/>
      <protection locked="0"/>
    </xf>
    <xf numFmtId="164" fontId="25" fillId="6" borderId="10" xfId="0" applyNumberFormat="1" applyFont="1" applyFill="1" applyBorder="1" applyAlignment="1" applyProtection="1">
      <alignment horizontal="center" vertical="top"/>
      <protection locked="0"/>
    </xf>
    <xf numFmtId="0" fontId="25" fillId="0" borderId="10" xfId="0" applyFont="1" applyBorder="1"/>
    <xf numFmtId="0" fontId="22" fillId="8" borderId="10" xfId="0" applyFont="1" applyFill="1" applyBorder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>
      <alignment horizontal="left" wrapText="1" indent="1"/>
    </xf>
    <xf numFmtId="0" fontId="9" fillId="8" borderId="10" xfId="0" applyFont="1" applyFill="1" applyBorder="1" applyAlignment="1" applyProtection="1">
      <alignment horizontal="center" vertical="center" wrapText="1"/>
      <protection locked="0"/>
    </xf>
    <xf numFmtId="1" fontId="9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10" xfId="0" applyFont="1" applyFill="1" applyBorder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8" fillId="0" borderId="0" xfId="0" applyFont="1" applyBorder="1"/>
    <xf numFmtId="0" fontId="8" fillId="0" borderId="10" xfId="0" applyFont="1" applyFill="1" applyBorder="1" applyAlignment="1">
      <alignment wrapText="1"/>
    </xf>
    <xf numFmtId="0" fontId="8" fillId="7" borderId="10" xfId="0" applyNumberFormat="1" applyFont="1" applyFill="1" applyBorder="1" applyAlignment="1" applyProtection="1">
      <alignment horizontal="center"/>
      <protection locked="0"/>
    </xf>
    <xf numFmtId="0" fontId="8" fillId="7" borderId="10" xfId="0" applyNumberFormat="1" applyFont="1" applyFill="1" applyBorder="1" applyAlignment="1" applyProtection="1">
      <alignment horizontal="center"/>
    </xf>
    <xf numFmtId="0" fontId="8" fillId="7" borderId="10" xfId="0" applyNumberFormat="1" applyFont="1" applyFill="1" applyBorder="1" applyAlignment="1" applyProtection="1">
      <alignment horizontal="center" vertical="top"/>
    </xf>
    <xf numFmtId="0" fontId="0" fillId="0" borderId="0" xfId="0" applyFill="1"/>
    <xf numFmtId="164" fontId="0" fillId="0" borderId="0" xfId="0" applyNumberFormat="1" applyFill="1"/>
    <xf numFmtId="0" fontId="13" fillId="0" borderId="10" xfId="0" applyFont="1" applyFill="1" applyBorder="1" applyAlignment="1" applyProtection="1">
      <alignment horizontal="left" wrapText="1"/>
      <protection locked="0"/>
    </xf>
    <xf numFmtId="0" fontId="8" fillId="0" borderId="10" xfId="0" applyFont="1" applyFill="1" applyBorder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center" wrapText="1"/>
      <protection locked="0"/>
    </xf>
    <xf numFmtId="0" fontId="8" fillId="0" borderId="10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horizontal="left" vertical="top" wrapText="1" indent="1"/>
    </xf>
    <xf numFmtId="0" fontId="7" fillId="0" borderId="10" xfId="0" applyFont="1" applyFill="1" applyBorder="1" applyAlignment="1" applyProtection="1">
      <alignment horizontal="center" vertical="top" wrapText="1"/>
    </xf>
    <xf numFmtId="1" fontId="8" fillId="0" borderId="10" xfId="0" applyNumberFormat="1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left" vertical="top" wrapText="1"/>
      <protection locked="0"/>
    </xf>
    <xf numFmtId="0" fontId="11" fillId="0" borderId="10" xfId="0" applyFont="1" applyFill="1" applyBorder="1" applyAlignment="1">
      <alignment horizontal="left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11" fillId="0" borderId="10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>
      <alignment horizontal="center" vertical="center"/>
    </xf>
    <xf numFmtId="1" fontId="25" fillId="0" borderId="10" xfId="0" applyNumberFormat="1" applyFont="1" applyFill="1" applyBorder="1" applyAlignment="1" applyProtection="1">
      <alignment horizontal="center" vertical="center"/>
      <protection locked="0"/>
    </xf>
    <xf numFmtId="1" fontId="25" fillId="0" borderId="10" xfId="0" applyNumberFormat="1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21" fillId="0" borderId="10" xfId="0" applyFont="1" applyFill="1" applyBorder="1" applyAlignment="1">
      <alignment horizontal="left" wrapText="1" indent="1"/>
    </xf>
    <xf numFmtId="164" fontId="25" fillId="0" borderId="10" xfId="0" applyNumberFormat="1" applyFont="1" applyFill="1" applyBorder="1" applyAlignment="1" applyProtection="1">
      <alignment horizontal="center" vertical="top"/>
      <protection locked="0"/>
    </xf>
    <xf numFmtId="0" fontId="16" fillId="0" borderId="10" xfId="0" applyFont="1" applyFill="1" applyBorder="1" applyAlignment="1">
      <alignment horizontal="left"/>
    </xf>
    <xf numFmtId="0" fontId="28" fillId="0" borderId="10" xfId="0" applyFont="1" applyFill="1" applyBorder="1"/>
    <xf numFmtId="0" fontId="17" fillId="0" borderId="10" xfId="0" applyFont="1" applyFill="1" applyBorder="1"/>
    <xf numFmtId="0" fontId="11" fillId="0" borderId="10" xfId="0" applyFont="1" applyFill="1" applyBorder="1"/>
    <xf numFmtId="0" fontId="20" fillId="0" borderId="10" xfId="0" applyFont="1" applyFill="1" applyBorder="1" applyAlignment="1" applyProtection="1">
      <alignment horizontal="left" vertical="top" wrapText="1"/>
      <protection locked="0"/>
    </xf>
    <xf numFmtId="0" fontId="25" fillId="0" borderId="10" xfId="0" applyFont="1" applyFill="1" applyBorder="1"/>
    <xf numFmtId="0" fontId="7" fillId="0" borderId="10" xfId="0" applyFont="1" applyFill="1" applyBorder="1" applyAlignment="1">
      <alignment horizontal="left"/>
    </xf>
    <xf numFmtId="0" fontId="25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vertical="top"/>
    </xf>
    <xf numFmtId="0" fontId="24" fillId="0" borderId="0" xfId="0" applyFont="1" applyFill="1"/>
    <xf numFmtId="164" fontId="24" fillId="0" borderId="0" xfId="0" applyNumberFormat="1" applyFont="1" applyFill="1"/>
    <xf numFmtId="0" fontId="8" fillId="0" borderId="10" xfId="0" applyFont="1" applyFill="1" applyBorder="1" applyAlignment="1" applyProtection="1">
      <alignment vertical="top" wrapText="1"/>
      <protection locked="0"/>
    </xf>
    <xf numFmtId="0" fontId="8" fillId="0" borderId="10" xfId="0" applyFont="1" applyFill="1" applyBorder="1" applyAlignment="1" applyProtection="1">
      <alignment horizontal="left" vertical="top" wrapText="1" indent="1"/>
      <protection locked="0"/>
    </xf>
    <xf numFmtId="164" fontId="7" fillId="0" borderId="10" xfId="0" applyNumberFormat="1" applyFont="1" applyFill="1" applyBorder="1" applyAlignment="1" applyProtection="1">
      <alignment vertical="top"/>
    </xf>
    <xf numFmtId="164" fontId="8" fillId="0" borderId="10" xfId="0" applyNumberFormat="1" applyFont="1" applyFill="1" applyBorder="1" applyAlignment="1" applyProtection="1">
      <alignment vertical="top"/>
    </xf>
    <xf numFmtId="0" fontId="0" fillId="0" borderId="10" xfId="0" applyFill="1" applyBorder="1"/>
    <xf numFmtId="0" fontId="0" fillId="8" borderId="0" xfId="0" applyFill="1" applyBorder="1" applyAlignment="1">
      <alignment vertical="center"/>
    </xf>
    <xf numFmtId="0" fontId="0" fillId="0" borderId="0" xfId="0" applyBorder="1"/>
    <xf numFmtId="164" fontId="0" fillId="0" borderId="0" xfId="0" applyNumberFormat="1" applyFill="1" applyBorder="1"/>
    <xf numFmtId="0" fontId="0" fillId="0" borderId="0" xfId="0" applyBorder="1" applyAlignment="1">
      <alignment horizontal="center" vertical="center"/>
    </xf>
    <xf numFmtId="164" fontId="0" fillId="3" borderId="0" xfId="0" applyNumberFormat="1" applyFill="1" applyBorder="1"/>
    <xf numFmtId="0" fontId="7" fillId="0" borderId="10" xfId="0" applyFont="1" applyFill="1" applyBorder="1" applyAlignment="1">
      <alignment horizont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/>
    <xf numFmtId="0" fontId="0" fillId="0" borderId="10" xfId="0" applyFill="1" applyBorder="1" applyAlignment="1">
      <alignment vertical="top"/>
    </xf>
    <xf numFmtId="0" fontId="1" fillId="0" borderId="10" xfId="0" applyFont="1" applyFill="1" applyBorder="1" applyAlignment="1">
      <alignment horizontal="center" wrapText="1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/>
    <xf numFmtId="0" fontId="8" fillId="0" borderId="0" xfId="0" applyFont="1" applyBorder="1" applyAlignment="1" applyProtection="1">
      <alignment horizontal="left" vertical="top" wrapText="1"/>
      <protection locked="0"/>
    </xf>
    <xf numFmtId="0" fontId="8" fillId="0" borderId="13" xfId="0" applyFont="1" applyFill="1" applyBorder="1"/>
    <xf numFmtId="164" fontId="8" fillId="7" borderId="10" xfId="0" applyNumberFormat="1" applyFont="1" applyFill="1" applyBorder="1" applyAlignment="1" applyProtection="1">
      <alignment vertical="top"/>
      <protection locked="0"/>
    </xf>
    <xf numFmtId="1" fontId="8" fillId="7" borderId="10" xfId="0" applyNumberFormat="1" applyFont="1" applyFill="1" applyBorder="1" applyAlignment="1" applyProtection="1">
      <alignment horizontal="center" vertical="center"/>
      <protection locked="0"/>
    </xf>
    <xf numFmtId="164" fontId="8" fillId="7" borderId="10" xfId="0" applyNumberFormat="1" applyFont="1" applyFill="1" applyBorder="1" applyAlignment="1" applyProtection="1">
      <alignment horizontal="left"/>
      <protection locked="0"/>
    </xf>
    <xf numFmtId="1" fontId="8" fillId="7" borderId="10" xfId="0" applyNumberFormat="1" applyFont="1" applyFill="1" applyBorder="1" applyAlignment="1" applyProtection="1">
      <alignment horizontal="center" vertical="center"/>
    </xf>
    <xf numFmtId="0" fontId="8" fillId="7" borderId="10" xfId="0" applyFont="1" applyFill="1" applyBorder="1" applyAlignment="1">
      <alignment horizontal="center"/>
    </xf>
    <xf numFmtId="1" fontId="25" fillId="7" borderId="10" xfId="0" applyNumberFormat="1" applyFont="1" applyFill="1" applyBorder="1" applyAlignment="1" applyProtection="1">
      <alignment horizontal="center" vertical="center"/>
      <protection locked="0"/>
    </xf>
    <xf numFmtId="164" fontId="25" fillId="7" borderId="10" xfId="0" applyNumberFormat="1" applyFont="1" applyFill="1" applyBorder="1" applyAlignment="1" applyProtection="1">
      <alignment horizontal="center" vertical="top"/>
      <protection locked="0"/>
    </xf>
    <xf numFmtId="5" fontId="8" fillId="7" borderId="10" xfId="0" applyNumberFormat="1" applyFont="1" applyFill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horizontal="center" wrapText="1"/>
    </xf>
    <xf numFmtId="0" fontId="26" fillId="0" borderId="10" xfId="0" applyFont="1" applyFill="1" applyBorder="1" applyAlignment="1">
      <alignment horizontal="left"/>
    </xf>
    <xf numFmtId="0" fontId="28" fillId="0" borderId="10" xfId="0" applyFont="1" applyFill="1" applyBorder="1" applyAlignment="1">
      <alignment horizontal="left"/>
    </xf>
  </cellXfs>
  <cellStyles count="3">
    <cellStyle name="Hyperlink" xfId="1" builtinId="8"/>
    <cellStyle name="Komma" xfId="2" builtinId="3"/>
    <cellStyle name="Standaard" xfId="0" builtinId="0"/>
  </cellStyles>
  <dxfs count="100"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>
    <tabColor rgb="FFFFFF00"/>
  </sheetPr>
  <dimension ref="A1:X184"/>
  <sheetViews>
    <sheetView tabSelected="1" topLeftCell="A3" zoomScaleNormal="100" workbookViewId="0">
      <pane ySplit="3" topLeftCell="A6" activePane="bottomLeft" state="frozen"/>
      <selection activeCell="A3" sqref="A3"/>
      <selection pane="bottomLeft" activeCell="C15" sqref="C15"/>
    </sheetView>
  </sheetViews>
  <sheetFormatPr defaultColWidth="9.140625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54" customWidth="1"/>
    <col min="6" max="6" width="20.7109375" style="54" customWidth="1"/>
    <col min="7" max="7" width="21.7109375" style="54" customWidth="1"/>
    <col min="8" max="8" width="8.7109375" style="84" customWidth="1"/>
    <col min="9" max="9" width="13.7109375" style="54" customWidth="1"/>
    <col min="10" max="10" width="17.7109375" style="54" customWidth="1"/>
    <col min="11" max="11" width="9.7109375" style="54" customWidth="1"/>
    <col min="12" max="12" width="6.7109375" style="99" customWidth="1"/>
    <col min="13" max="13" width="46.7109375" style="14" customWidth="1"/>
    <col min="23" max="16384" width="9.140625" style="14"/>
  </cols>
  <sheetData>
    <row r="1" spans="1:24" hidden="1" x14ac:dyDescent="0.2"/>
    <row r="2" spans="1:24" hidden="1" x14ac:dyDescent="0.2">
      <c r="A2" s="23"/>
      <c r="B2" s="23"/>
      <c r="C2" s="23"/>
      <c r="D2" s="57"/>
      <c r="E2" s="71"/>
      <c r="F2" s="71"/>
      <c r="G2" s="71"/>
      <c r="H2" s="85"/>
      <c r="I2" s="71"/>
      <c r="J2" s="71"/>
      <c r="K2" s="71"/>
      <c r="L2" s="100"/>
      <c r="M2" s="33"/>
    </row>
    <row r="3" spans="1:24" ht="18.75" x14ac:dyDescent="0.2">
      <c r="A3" s="168" t="s">
        <v>1393</v>
      </c>
      <c r="B3" s="169"/>
      <c r="C3" s="169"/>
      <c r="D3" s="170"/>
      <c r="E3" s="170"/>
      <c r="F3" s="170"/>
      <c r="G3" s="170"/>
      <c r="H3" s="172"/>
      <c r="I3" s="170"/>
      <c r="J3" s="170"/>
      <c r="K3" s="170"/>
      <c r="L3" s="173"/>
      <c r="M3" s="174"/>
    </row>
    <row r="4" spans="1:24" s="183" customFormat="1" x14ac:dyDescent="0.2">
      <c r="A4" s="65"/>
      <c r="B4" s="65"/>
      <c r="C4" s="65"/>
      <c r="D4" s="72" t="s">
        <v>951</v>
      </c>
      <c r="E4" s="72"/>
      <c r="F4" s="72"/>
      <c r="G4" s="72"/>
      <c r="H4" s="82"/>
      <c r="I4" s="106"/>
      <c r="J4" s="65"/>
      <c r="K4" s="65"/>
      <c r="L4" s="102"/>
      <c r="M4" s="65"/>
      <c r="N4" s="218"/>
      <c r="O4" s="218"/>
      <c r="P4" s="218"/>
      <c r="Q4" s="218"/>
      <c r="R4" s="218"/>
      <c r="S4" s="218"/>
      <c r="T4" s="218"/>
      <c r="U4" s="218"/>
      <c r="V4" s="218"/>
      <c r="W4" s="219"/>
      <c r="X4" s="219"/>
    </row>
    <row r="5" spans="1:24" x14ac:dyDescent="0.2">
      <c r="A5" s="92" t="s">
        <v>43</v>
      </c>
      <c r="B5" s="92" t="s">
        <v>950</v>
      </c>
      <c r="C5" s="92" t="s">
        <v>948</v>
      </c>
      <c r="D5" s="93" t="s">
        <v>27</v>
      </c>
      <c r="E5" s="93" t="s">
        <v>28</v>
      </c>
      <c r="F5" s="93" t="s">
        <v>949</v>
      </c>
      <c r="G5" s="93" t="s">
        <v>636</v>
      </c>
      <c r="H5" s="94" t="s">
        <v>46</v>
      </c>
      <c r="I5" s="93" t="s">
        <v>29</v>
      </c>
      <c r="J5" s="95" t="s">
        <v>791</v>
      </c>
      <c r="K5" s="96" t="s">
        <v>44</v>
      </c>
      <c r="L5" s="103" t="s">
        <v>45</v>
      </c>
      <c r="M5" s="97" t="s">
        <v>637</v>
      </c>
      <c r="N5" s="220"/>
      <c r="O5" s="220"/>
      <c r="P5" s="220"/>
      <c r="Q5" s="220"/>
      <c r="R5" s="220"/>
      <c r="S5" s="220"/>
      <c r="T5" s="220"/>
      <c r="U5" s="220"/>
      <c r="V5" s="220"/>
      <c r="W5" s="221"/>
      <c r="X5" s="221"/>
    </row>
    <row r="6" spans="1:24" ht="12.75" customHeight="1" x14ac:dyDescent="0.2">
      <c r="A6" s="73">
        <v>1</v>
      </c>
      <c r="B6" s="73" t="s">
        <v>1212</v>
      </c>
      <c r="C6" s="73"/>
      <c r="D6" s="112" t="s">
        <v>638</v>
      </c>
      <c r="E6" s="74" t="s">
        <v>54</v>
      </c>
      <c r="F6" s="74"/>
      <c r="G6" s="74" t="s">
        <v>56</v>
      </c>
      <c r="H6" s="86"/>
      <c r="I6" s="74" t="s">
        <v>55</v>
      </c>
      <c r="J6" s="231">
        <v>500</v>
      </c>
      <c r="K6" s="231">
        <v>75</v>
      </c>
      <c r="L6" s="232">
        <v>8</v>
      </c>
      <c r="M6" s="66" t="s">
        <v>1058</v>
      </c>
      <c r="N6" s="220"/>
      <c r="O6" s="220"/>
      <c r="P6" s="220"/>
      <c r="Q6" s="220"/>
      <c r="R6" s="220"/>
      <c r="S6" s="220"/>
      <c r="T6" s="220"/>
      <c r="U6" s="220"/>
      <c r="V6" s="220"/>
      <c r="W6" s="221"/>
      <c r="X6" s="221"/>
    </row>
    <row r="7" spans="1:24" s="1" customFormat="1" x14ac:dyDescent="0.2">
      <c r="A7" s="73">
        <v>1</v>
      </c>
      <c r="B7" s="73" t="s">
        <v>1215</v>
      </c>
      <c r="C7" s="73"/>
      <c r="D7" s="112" t="s">
        <v>646</v>
      </c>
      <c r="E7" s="74" t="s">
        <v>70</v>
      </c>
      <c r="F7" s="74"/>
      <c r="G7" s="74" t="s">
        <v>63</v>
      </c>
      <c r="H7" s="86"/>
      <c r="I7" s="80" t="s">
        <v>999</v>
      </c>
      <c r="J7" s="231">
        <v>650</v>
      </c>
      <c r="K7" s="231">
        <v>50</v>
      </c>
      <c r="L7" s="232">
        <v>7</v>
      </c>
      <c r="M7" s="66" t="s">
        <v>943</v>
      </c>
    </row>
    <row r="8" spans="1:24" s="1" customFormat="1" x14ac:dyDescent="0.2">
      <c r="A8" s="73">
        <v>1</v>
      </c>
      <c r="B8" s="73" t="s">
        <v>1216</v>
      </c>
      <c r="C8" s="73"/>
      <c r="D8" s="112" t="s">
        <v>646</v>
      </c>
      <c r="E8" s="74" t="s">
        <v>71</v>
      </c>
      <c r="F8" s="74"/>
      <c r="G8" s="74" t="s">
        <v>63</v>
      </c>
      <c r="H8" s="86"/>
      <c r="I8" s="80" t="s">
        <v>999</v>
      </c>
      <c r="J8" s="231">
        <v>650</v>
      </c>
      <c r="K8" s="231">
        <v>50</v>
      </c>
      <c r="L8" s="232">
        <v>7</v>
      </c>
      <c r="M8" s="66" t="s">
        <v>943</v>
      </c>
      <c r="N8"/>
      <c r="O8"/>
      <c r="P8"/>
      <c r="Q8"/>
      <c r="R8"/>
      <c r="S8"/>
      <c r="T8"/>
      <c r="U8"/>
      <c r="V8"/>
    </row>
    <row r="9" spans="1:24" s="1" customFormat="1" x14ac:dyDescent="0.2">
      <c r="A9" s="73">
        <v>1</v>
      </c>
      <c r="B9" s="73" t="s">
        <v>1217</v>
      </c>
      <c r="C9" s="73"/>
      <c r="D9" s="112" t="s">
        <v>646</v>
      </c>
      <c r="E9" s="74" t="s">
        <v>68</v>
      </c>
      <c r="F9" s="74"/>
      <c r="G9" s="74" t="s">
        <v>63</v>
      </c>
      <c r="H9" s="86"/>
      <c r="I9" s="80" t="s">
        <v>999</v>
      </c>
      <c r="J9" s="231">
        <v>650</v>
      </c>
      <c r="K9" s="231">
        <v>50</v>
      </c>
      <c r="L9" s="232">
        <v>7</v>
      </c>
      <c r="M9" s="66" t="s">
        <v>943</v>
      </c>
      <c r="N9"/>
      <c r="O9"/>
      <c r="P9"/>
      <c r="Q9"/>
      <c r="R9"/>
      <c r="S9"/>
      <c r="T9"/>
      <c r="U9"/>
      <c r="V9"/>
    </row>
    <row r="10" spans="1:24" x14ac:dyDescent="0.2">
      <c r="A10" s="73">
        <v>1</v>
      </c>
      <c r="B10" s="73" t="s">
        <v>1218</v>
      </c>
      <c r="C10" s="73"/>
      <c r="D10" s="112" t="s">
        <v>646</v>
      </c>
      <c r="E10" s="74" t="s">
        <v>74</v>
      </c>
      <c r="F10" s="74"/>
      <c r="G10" s="74" t="s">
        <v>63</v>
      </c>
      <c r="H10" s="86"/>
      <c r="I10" s="80" t="s">
        <v>999</v>
      </c>
      <c r="J10" s="231">
        <v>650</v>
      </c>
      <c r="K10" s="231">
        <v>50</v>
      </c>
      <c r="L10" s="232">
        <v>7</v>
      </c>
      <c r="M10" s="66" t="s">
        <v>943</v>
      </c>
      <c r="N10" s="69"/>
      <c r="O10" s="69"/>
      <c r="P10" s="69"/>
      <c r="Q10" s="69"/>
      <c r="R10" s="69"/>
      <c r="S10" s="69"/>
      <c r="T10" s="69"/>
      <c r="U10" s="69"/>
      <c r="V10" s="69"/>
    </row>
    <row r="11" spans="1:24" s="69" customFormat="1" x14ac:dyDescent="0.2">
      <c r="A11" s="73">
        <v>1</v>
      </c>
      <c r="B11" s="73" t="s">
        <v>1220</v>
      </c>
      <c r="C11" s="73"/>
      <c r="D11" s="112" t="s">
        <v>651</v>
      </c>
      <c r="E11" s="74" t="s">
        <v>85</v>
      </c>
      <c r="F11" s="74" t="s">
        <v>83</v>
      </c>
      <c r="G11" s="108" t="s">
        <v>643</v>
      </c>
      <c r="H11" s="86"/>
      <c r="I11" s="74" t="s">
        <v>84</v>
      </c>
      <c r="J11" s="231">
        <v>2000</v>
      </c>
      <c r="K11" s="231">
        <v>150</v>
      </c>
      <c r="L11" s="232">
        <v>7</v>
      </c>
      <c r="M11" s="66" t="s">
        <v>943</v>
      </c>
      <c r="N11"/>
      <c r="O11"/>
      <c r="P11"/>
      <c r="Q11"/>
      <c r="R11"/>
      <c r="S11"/>
      <c r="T11"/>
      <c r="U11"/>
      <c r="V11"/>
    </row>
    <row r="12" spans="1:24" x14ac:dyDescent="0.2">
      <c r="A12" s="73">
        <v>1</v>
      </c>
      <c r="B12" s="73" t="s">
        <v>1221</v>
      </c>
      <c r="C12" s="73"/>
      <c r="D12" s="112" t="s">
        <v>650</v>
      </c>
      <c r="E12" s="74" t="s">
        <v>86</v>
      </c>
      <c r="F12" s="74" t="s">
        <v>83</v>
      </c>
      <c r="G12" s="131"/>
      <c r="H12" s="86"/>
      <c r="I12" s="74" t="s">
        <v>81</v>
      </c>
      <c r="J12" s="231">
        <v>1750</v>
      </c>
      <c r="K12" s="231">
        <v>150</v>
      </c>
      <c r="L12" s="232">
        <v>7</v>
      </c>
      <c r="M12" s="66" t="s">
        <v>943</v>
      </c>
    </row>
    <row r="13" spans="1:24" x14ac:dyDescent="0.2">
      <c r="A13" s="73">
        <v>1</v>
      </c>
      <c r="B13" s="73" t="s">
        <v>1222</v>
      </c>
      <c r="C13" s="73"/>
      <c r="D13" s="112" t="s">
        <v>1010</v>
      </c>
      <c r="E13" s="74" t="s">
        <v>1011</v>
      </c>
      <c r="F13" s="74"/>
      <c r="G13" s="108" t="s">
        <v>1059</v>
      </c>
      <c r="H13" s="86"/>
      <c r="I13" s="74" t="s">
        <v>1060</v>
      </c>
      <c r="J13" s="231">
        <v>230</v>
      </c>
      <c r="K13" s="231">
        <v>50</v>
      </c>
      <c r="L13" s="232"/>
      <c r="M13" s="66" t="s">
        <v>943</v>
      </c>
    </row>
    <row r="14" spans="1:24" x14ac:dyDescent="0.2">
      <c r="A14" s="73">
        <v>1</v>
      </c>
      <c r="B14" s="73" t="s">
        <v>1223</v>
      </c>
      <c r="C14" s="73"/>
      <c r="D14" s="112" t="s">
        <v>1010</v>
      </c>
      <c r="E14" s="74" t="s">
        <v>1031</v>
      </c>
      <c r="F14" s="74"/>
      <c r="G14" s="108" t="s">
        <v>283</v>
      </c>
      <c r="H14" s="86"/>
      <c r="I14" s="74" t="s">
        <v>1060</v>
      </c>
      <c r="J14" s="231">
        <v>305</v>
      </c>
      <c r="K14" s="231">
        <v>50</v>
      </c>
      <c r="L14" s="232"/>
      <c r="M14" s="66" t="s">
        <v>943</v>
      </c>
      <c r="N14" s="182"/>
      <c r="O14" s="182"/>
      <c r="P14" s="182"/>
      <c r="Q14" s="182"/>
      <c r="R14" s="182"/>
      <c r="S14" s="182"/>
      <c r="T14" s="182"/>
      <c r="U14" s="182"/>
      <c r="V14" s="182"/>
    </row>
    <row r="15" spans="1:24" x14ac:dyDescent="0.2">
      <c r="A15" s="135">
        <v>1</v>
      </c>
      <c r="B15" s="135" t="s">
        <v>1225</v>
      </c>
      <c r="C15" s="241" t="s">
        <v>1684</v>
      </c>
      <c r="D15" s="123" t="s">
        <v>103</v>
      </c>
      <c r="E15" s="123" t="s">
        <v>101</v>
      </c>
      <c r="F15" s="123" t="s">
        <v>100</v>
      </c>
      <c r="G15" s="162"/>
      <c r="H15" s="160"/>
      <c r="I15" s="123" t="s">
        <v>102</v>
      </c>
      <c r="J15" s="231">
        <v>1000</v>
      </c>
      <c r="K15" s="231">
        <v>50</v>
      </c>
      <c r="L15" s="232">
        <v>4</v>
      </c>
      <c r="M15" s="143" t="s">
        <v>659</v>
      </c>
      <c r="N15" s="182"/>
      <c r="O15" s="182"/>
      <c r="P15" s="182"/>
      <c r="Q15" s="182"/>
      <c r="R15" s="182"/>
      <c r="S15" s="182"/>
      <c r="T15" s="182"/>
      <c r="U15" s="182"/>
      <c r="V15" s="182"/>
    </row>
    <row r="16" spans="1:24" s="183" customFormat="1" x14ac:dyDescent="0.2">
      <c r="A16" s="135">
        <v>1</v>
      </c>
      <c r="B16" s="135" t="s">
        <v>1226</v>
      </c>
      <c r="C16" s="240" t="s">
        <v>1683</v>
      </c>
      <c r="D16" s="122" t="s">
        <v>1036</v>
      </c>
      <c r="E16" s="123" t="s">
        <v>1037</v>
      </c>
      <c r="F16" s="123" t="s">
        <v>288</v>
      </c>
      <c r="G16" s="123"/>
      <c r="H16" s="160"/>
      <c r="I16" s="123" t="s">
        <v>36</v>
      </c>
      <c r="J16" s="231">
        <v>2300</v>
      </c>
      <c r="K16" s="231">
        <v>100</v>
      </c>
      <c r="L16" s="232">
        <v>6</v>
      </c>
      <c r="M16" s="143" t="s">
        <v>943</v>
      </c>
      <c r="N16" s="182"/>
      <c r="O16" s="182"/>
      <c r="P16" s="182"/>
      <c r="Q16" s="182"/>
      <c r="R16" s="182"/>
      <c r="S16" s="182"/>
      <c r="T16" s="182"/>
      <c r="U16" s="182"/>
      <c r="V16" s="182"/>
    </row>
    <row r="17" spans="1:22" s="183" customFormat="1" x14ac:dyDescent="0.2">
      <c r="A17" s="135">
        <v>1</v>
      </c>
      <c r="B17" s="135" t="s">
        <v>1227</v>
      </c>
      <c r="C17" s="135"/>
      <c r="D17" s="122" t="s">
        <v>666</v>
      </c>
      <c r="E17" s="123" t="s">
        <v>1000</v>
      </c>
      <c r="F17" s="123" t="s">
        <v>821</v>
      </c>
      <c r="G17" s="123"/>
      <c r="H17" s="160" t="s">
        <v>129</v>
      </c>
      <c r="I17" s="160"/>
      <c r="J17" s="231"/>
      <c r="K17" s="231"/>
      <c r="L17" s="232"/>
      <c r="M17" s="143" t="s">
        <v>1064</v>
      </c>
      <c r="N17" s="182"/>
      <c r="O17" s="182"/>
      <c r="P17" s="182"/>
      <c r="Q17" s="182"/>
      <c r="R17" s="182"/>
      <c r="S17" s="182"/>
      <c r="T17" s="182"/>
      <c r="U17" s="182"/>
      <c r="V17" s="182"/>
    </row>
    <row r="18" spans="1:22" s="183" customFormat="1" x14ac:dyDescent="0.2">
      <c r="A18" s="135">
        <v>1</v>
      </c>
      <c r="B18" s="135" t="s">
        <v>1228</v>
      </c>
      <c r="C18" s="135"/>
      <c r="D18" s="122" t="s">
        <v>1013</v>
      </c>
      <c r="E18" s="123" t="s">
        <v>1014</v>
      </c>
      <c r="F18" s="123" t="s">
        <v>242</v>
      </c>
      <c r="G18" s="123"/>
      <c r="H18" s="160"/>
      <c r="I18" s="163" t="s">
        <v>174</v>
      </c>
      <c r="J18" s="231">
        <v>750</v>
      </c>
      <c r="K18" s="231"/>
      <c r="L18" s="232"/>
      <c r="M18" s="143"/>
      <c r="N18" s="182"/>
      <c r="O18" s="182"/>
      <c r="P18" s="182"/>
      <c r="Q18" s="182"/>
      <c r="R18" s="182"/>
      <c r="S18" s="182"/>
      <c r="T18" s="182"/>
      <c r="U18" s="182"/>
      <c r="V18" s="182"/>
    </row>
    <row r="19" spans="1:22" s="183" customFormat="1" x14ac:dyDescent="0.2">
      <c r="A19" s="135">
        <v>1</v>
      </c>
      <c r="B19" s="135" t="s">
        <v>1229</v>
      </c>
      <c r="C19" s="240" t="s">
        <v>1683</v>
      </c>
      <c r="D19" s="184" t="s">
        <v>669</v>
      </c>
      <c r="E19" s="185" t="s">
        <v>959</v>
      </c>
      <c r="F19" s="185" t="s">
        <v>138</v>
      </c>
      <c r="G19" s="162"/>
      <c r="H19" s="186"/>
      <c r="I19" s="185" t="s">
        <v>137</v>
      </c>
      <c r="J19" s="70">
        <v>3500</v>
      </c>
      <c r="K19" s="70">
        <v>2500</v>
      </c>
      <c r="L19" s="232">
        <v>7</v>
      </c>
      <c r="M19" s="143" t="s">
        <v>670</v>
      </c>
      <c r="N19" s="182"/>
      <c r="O19" s="182"/>
      <c r="P19" s="182"/>
      <c r="Q19" s="182"/>
      <c r="R19" s="182"/>
      <c r="S19" s="182"/>
      <c r="T19" s="182"/>
      <c r="U19" s="182"/>
      <c r="V19" s="182"/>
    </row>
    <row r="20" spans="1:22" s="183" customFormat="1" x14ac:dyDescent="0.2">
      <c r="A20" s="135">
        <v>1</v>
      </c>
      <c r="B20" s="135" t="s">
        <v>1357</v>
      </c>
      <c r="C20" s="135"/>
      <c r="D20" s="161" t="s">
        <v>674</v>
      </c>
      <c r="E20" s="123" t="s">
        <v>151</v>
      </c>
      <c r="F20" s="123"/>
      <c r="G20" s="123" t="s">
        <v>150</v>
      </c>
      <c r="H20" s="160"/>
      <c r="I20" s="123" t="s">
        <v>149</v>
      </c>
      <c r="J20" s="231">
        <v>300</v>
      </c>
      <c r="K20" s="231">
        <v>25</v>
      </c>
      <c r="L20" s="232">
        <v>8</v>
      </c>
      <c r="M20" s="143" t="s">
        <v>943</v>
      </c>
      <c r="N20"/>
      <c r="O20"/>
      <c r="P20"/>
      <c r="Q20"/>
      <c r="R20"/>
      <c r="S20"/>
      <c r="T20"/>
      <c r="U20"/>
      <c r="V20"/>
    </row>
    <row r="21" spans="1:22" s="183" customFormat="1" x14ac:dyDescent="0.2">
      <c r="A21" s="73">
        <v>1</v>
      </c>
      <c r="B21" s="73" t="s">
        <v>1682</v>
      </c>
      <c r="C21" s="228"/>
      <c r="D21" s="116" t="s">
        <v>1677</v>
      </c>
      <c r="E21" s="74" t="s">
        <v>1681</v>
      </c>
      <c r="F21" s="74" t="s">
        <v>1675</v>
      </c>
      <c r="G21" s="228"/>
      <c r="H21" s="228"/>
      <c r="I21" s="74" t="s">
        <v>1674</v>
      </c>
      <c r="J21" s="68">
        <v>35</v>
      </c>
      <c r="K21" s="231">
        <v>25</v>
      </c>
      <c r="L21" s="232">
        <v>6</v>
      </c>
      <c r="M21" s="66" t="s">
        <v>1061</v>
      </c>
      <c r="N21"/>
      <c r="O21"/>
      <c r="P21"/>
      <c r="Q21"/>
      <c r="R21"/>
      <c r="S21"/>
      <c r="T21"/>
      <c r="U21"/>
      <c r="V21"/>
    </row>
    <row r="22" spans="1:22" customFormat="1" ht="12.75" customHeight="1" x14ac:dyDescent="0.2">
      <c r="A22" s="73">
        <v>1</v>
      </c>
      <c r="B22" s="73" t="s">
        <v>1680</v>
      </c>
      <c r="C22" s="225"/>
      <c r="D22" s="116" t="s">
        <v>1677</v>
      </c>
      <c r="E22" s="74" t="s">
        <v>1679</v>
      </c>
      <c r="F22" s="74" t="s">
        <v>1675</v>
      </c>
      <c r="G22" s="171"/>
      <c r="H22" s="226"/>
      <c r="I22" s="74" t="s">
        <v>1674</v>
      </c>
      <c r="J22" s="68">
        <v>35</v>
      </c>
      <c r="K22" s="231">
        <v>25</v>
      </c>
      <c r="L22" s="232">
        <v>6</v>
      </c>
      <c r="M22" s="66" t="s">
        <v>1061</v>
      </c>
    </row>
    <row r="23" spans="1:22" customFormat="1" ht="12.75" customHeight="1" x14ac:dyDescent="0.2">
      <c r="A23" s="73">
        <v>1</v>
      </c>
      <c r="B23" s="73" t="s">
        <v>1678</v>
      </c>
      <c r="C23" s="225"/>
      <c r="D23" s="116" t="s">
        <v>1677</v>
      </c>
      <c r="E23" s="74" t="s">
        <v>1676</v>
      </c>
      <c r="F23" s="74" t="s">
        <v>1675</v>
      </c>
      <c r="G23" s="171"/>
      <c r="H23" s="226"/>
      <c r="I23" s="74" t="s">
        <v>1674</v>
      </c>
      <c r="J23" s="68">
        <v>35</v>
      </c>
      <c r="K23" s="231">
        <v>25</v>
      </c>
      <c r="L23" s="232">
        <v>6</v>
      </c>
      <c r="M23" s="66" t="s">
        <v>1061</v>
      </c>
    </row>
    <row r="24" spans="1:22" customFormat="1" ht="12.75" customHeight="1" x14ac:dyDescent="0.2">
      <c r="A24" s="73">
        <v>1</v>
      </c>
      <c r="B24" s="73" t="s">
        <v>1358</v>
      </c>
      <c r="C24" s="73"/>
      <c r="D24" s="116" t="s">
        <v>677</v>
      </c>
      <c r="E24" s="74" t="s">
        <v>168</v>
      </c>
      <c r="F24" s="74"/>
      <c r="G24" s="74" t="s">
        <v>169</v>
      </c>
      <c r="H24" s="86"/>
      <c r="I24" s="74" t="s">
        <v>161</v>
      </c>
      <c r="J24" s="231">
        <v>500</v>
      </c>
      <c r="K24" s="231">
        <v>25</v>
      </c>
      <c r="L24" s="232">
        <v>6</v>
      </c>
      <c r="M24" s="66" t="s">
        <v>1061</v>
      </c>
    </row>
    <row r="25" spans="1:22" customFormat="1" ht="12.75" customHeight="1" x14ac:dyDescent="0.2">
      <c r="A25" s="73">
        <v>1</v>
      </c>
      <c r="B25" s="73" t="s">
        <v>1359</v>
      </c>
      <c r="C25" s="73"/>
      <c r="D25" s="116" t="s">
        <v>677</v>
      </c>
      <c r="E25" s="74" t="s">
        <v>170</v>
      </c>
      <c r="F25" s="74"/>
      <c r="G25" s="74" t="s">
        <v>48</v>
      </c>
      <c r="H25" s="86"/>
      <c r="I25" s="74" t="s">
        <v>159</v>
      </c>
      <c r="J25" s="231">
        <v>500</v>
      </c>
      <c r="K25" s="231">
        <v>25</v>
      </c>
      <c r="L25" s="232">
        <v>6</v>
      </c>
      <c r="M25" s="66" t="s">
        <v>1061</v>
      </c>
    </row>
    <row r="26" spans="1:22" customFormat="1" ht="12.75" customHeight="1" x14ac:dyDescent="0.2">
      <c r="A26" s="73">
        <v>1</v>
      </c>
      <c r="B26" s="73" t="s">
        <v>1360</v>
      </c>
      <c r="C26" s="73"/>
      <c r="D26" s="116" t="s">
        <v>677</v>
      </c>
      <c r="E26" s="74" t="s">
        <v>162</v>
      </c>
      <c r="F26" s="74"/>
      <c r="G26" s="74" t="s">
        <v>48</v>
      </c>
      <c r="H26" s="86"/>
      <c r="I26" s="74" t="s">
        <v>160</v>
      </c>
      <c r="J26" s="231">
        <v>500</v>
      </c>
      <c r="K26" s="231">
        <v>25</v>
      </c>
      <c r="L26" s="232">
        <v>6</v>
      </c>
      <c r="M26" s="66" t="s">
        <v>1061</v>
      </c>
      <c r="N26" s="182"/>
      <c r="O26" s="182"/>
      <c r="P26" s="182"/>
      <c r="Q26" s="182"/>
      <c r="R26" s="182"/>
      <c r="S26" s="182"/>
      <c r="T26" s="182"/>
      <c r="U26" s="182"/>
      <c r="V26" s="182"/>
    </row>
    <row r="27" spans="1:22" customFormat="1" ht="12.75" customHeight="1" x14ac:dyDescent="0.2">
      <c r="A27" s="73">
        <v>1</v>
      </c>
      <c r="B27" s="73" t="s">
        <v>1361</v>
      </c>
      <c r="C27" s="73"/>
      <c r="D27" s="116" t="s">
        <v>677</v>
      </c>
      <c r="E27" s="74" t="s">
        <v>167</v>
      </c>
      <c r="F27" s="74"/>
      <c r="G27" s="74" t="s">
        <v>48</v>
      </c>
      <c r="H27" s="160"/>
      <c r="I27" s="123" t="s">
        <v>171</v>
      </c>
      <c r="J27" s="231">
        <v>500</v>
      </c>
      <c r="K27" s="231">
        <v>75</v>
      </c>
      <c r="L27" s="232">
        <v>6</v>
      </c>
      <c r="M27" s="143" t="s">
        <v>1061</v>
      </c>
      <c r="N27" s="182"/>
      <c r="O27" s="182"/>
      <c r="P27" s="182"/>
      <c r="Q27" s="182"/>
      <c r="R27" s="182"/>
      <c r="S27" s="182"/>
      <c r="T27" s="182"/>
      <c r="U27" s="182"/>
      <c r="V27" s="182"/>
    </row>
    <row r="28" spans="1:22" s="183" customFormat="1" x14ac:dyDescent="0.2">
      <c r="A28" s="73">
        <v>1</v>
      </c>
      <c r="B28" s="73" t="s">
        <v>1362</v>
      </c>
      <c r="C28" s="73"/>
      <c r="D28" s="116" t="s">
        <v>677</v>
      </c>
      <c r="E28" s="74" t="s">
        <v>163</v>
      </c>
      <c r="F28" s="74"/>
      <c r="G28" s="74" t="s">
        <v>165</v>
      </c>
      <c r="H28" s="160"/>
      <c r="I28" s="163" t="s">
        <v>174</v>
      </c>
      <c r="J28" s="231">
        <v>500</v>
      </c>
      <c r="K28" s="231">
        <v>150</v>
      </c>
      <c r="L28" s="232">
        <v>9</v>
      </c>
      <c r="M28" s="143" t="s">
        <v>943</v>
      </c>
      <c r="N28" s="182"/>
      <c r="O28" s="182"/>
      <c r="P28" s="182"/>
      <c r="Q28" s="182"/>
      <c r="R28" s="182"/>
      <c r="S28" s="182"/>
      <c r="T28" s="182"/>
      <c r="U28" s="182"/>
      <c r="V28" s="182"/>
    </row>
    <row r="29" spans="1:22" s="183" customFormat="1" x14ac:dyDescent="0.2">
      <c r="A29" s="73">
        <v>1</v>
      </c>
      <c r="B29" s="73" t="s">
        <v>1363</v>
      </c>
      <c r="C29" s="73"/>
      <c r="D29" s="116" t="s">
        <v>677</v>
      </c>
      <c r="E29" s="74" t="s">
        <v>164</v>
      </c>
      <c r="F29" s="74"/>
      <c r="G29" s="74" t="s">
        <v>166</v>
      </c>
      <c r="H29" s="160"/>
      <c r="I29" s="123" t="s">
        <v>1087</v>
      </c>
      <c r="J29" s="231"/>
      <c r="K29" s="231"/>
      <c r="L29" s="232"/>
      <c r="M29" s="143"/>
      <c r="N29" s="182"/>
      <c r="O29" s="182"/>
      <c r="P29" s="182"/>
      <c r="Q29" s="182"/>
      <c r="R29" s="182"/>
      <c r="S29" s="182"/>
      <c r="T29" s="182"/>
      <c r="U29" s="182"/>
      <c r="V29" s="182"/>
    </row>
    <row r="30" spans="1:22" s="183" customFormat="1" x14ac:dyDescent="0.2">
      <c r="A30" s="135">
        <v>1</v>
      </c>
      <c r="B30" s="135" t="s">
        <v>1230</v>
      </c>
      <c r="C30" s="241" t="s">
        <v>1684</v>
      </c>
      <c r="D30" s="122" t="s">
        <v>173</v>
      </c>
      <c r="E30" s="123" t="s">
        <v>172</v>
      </c>
      <c r="F30" s="123"/>
      <c r="G30" s="123" t="s">
        <v>104</v>
      </c>
      <c r="H30" s="160"/>
      <c r="I30" s="123" t="s">
        <v>181</v>
      </c>
      <c r="J30" s="231">
        <v>450</v>
      </c>
      <c r="K30" s="231">
        <v>100</v>
      </c>
      <c r="L30" s="232">
        <v>7</v>
      </c>
      <c r="M30" s="143" t="s">
        <v>943</v>
      </c>
      <c r="N30" s="182"/>
      <c r="O30" s="182"/>
      <c r="P30" s="182"/>
      <c r="Q30" s="182"/>
      <c r="R30" s="182"/>
      <c r="S30" s="182"/>
      <c r="T30" s="182"/>
      <c r="U30" s="182"/>
      <c r="V30" s="182"/>
    </row>
    <row r="31" spans="1:22" s="183" customFormat="1" x14ac:dyDescent="0.2">
      <c r="A31" s="135">
        <v>1</v>
      </c>
      <c r="B31" s="135" t="s">
        <v>1231</v>
      </c>
      <c r="C31" s="135"/>
      <c r="D31" s="161" t="s">
        <v>997</v>
      </c>
      <c r="E31" s="123" t="s">
        <v>998</v>
      </c>
      <c r="F31" s="123"/>
      <c r="G31" s="123" t="s">
        <v>150</v>
      </c>
      <c r="H31" s="189"/>
      <c r="I31" s="188" t="s">
        <v>1079</v>
      </c>
      <c r="J31" s="231">
        <v>0</v>
      </c>
      <c r="K31" s="231">
        <v>0</v>
      </c>
      <c r="L31" s="234" t="s">
        <v>174</v>
      </c>
      <c r="M31" s="143"/>
      <c r="N31"/>
      <c r="O31"/>
      <c r="P31"/>
      <c r="Q31"/>
      <c r="R31"/>
      <c r="S31"/>
      <c r="T31"/>
      <c r="U31"/>
      <c r="V31"/>
    </row>
    <row r="32" spans="1:22" s="183" customFormat="1" x14ac:dyDescent="0.2">
      <c r="A32" s="135">
        <v>1</v>
      </c>
      <c r="B32" s="135" t="s">
        <v>1232</v>
      </c>
      <c r="C32" s="135"/>
      <c r="D32" s="161" t="s">
        <v>1023</v>
      </c>
      <c r="E32" s="123" t="s">
        <v>1085</v>
      </c>
      <c r="F32" s="123"/>
      <c r="G32" s="162"/>
      <c r="H32" s="86"/>
      <c r="I32" s="74" t="s">
        <v>325</v>
      </c>
      <c r="J32" s="231">
        <v>485</v>
      </c>
      <c r="K32" s="231">
        <v>25</v>
      </c>
      <c r="L32" s="232">
        <v>6</v>
      </c>
      <c r="M32" s="66" t="s">
        <v>1061</v>
      </c>
      <c r="N32" s="182"/>
      <c r="O32" s="182"/>
      <c r="P32" s="182"/>
      <c r="Q32" s="182"/>
      <c r="R32" s="182"/>
      <c r="S32" s="182"/>
      <c r="T32" s="182"/>
      <c r="U32" s="182"/>
      <c r="V32" s="182"/>
    </row>
    <row r="33" spans="1:22" customFormat="1" ht="12.75" customHeight="1" x14ac:dyDescent="0.2">
      <c r="A33" s="135">
        <v>1</v>
      </c>
      <c r="B33" s="135" t="s">
        <v>1234</v>
      </c>
      <c r="C33" s="241" t="s">
        <v>1684</v>
      </c>
      <c r="D33" s="123" t="s">
        <v>679</v>
      </c>
      <c r="E33" s="123" t="s">
        <v>182</v>
      </c>
      <c r="F33" s="123"/>
      <c r="G33" s="123" t="s">
        <v>183</v>
      </c>
      <c r="H33" s="160" t="s">
        <v>398</v>
      </c>
      <c r="I33" s="123" t="s">
        <v>197</v>
      </c>
      <c r="J33" s="231">
        <v>1000</v>
      </c>
      <c r="K33" s="231">
        <v>200</v>
      </c>
      <c r="L33" s="232">
        <v>6</v>
      </c>
      <c r="M33" s="143" t="s">
        <v>1063</v>
      </c>
      <c r="N33" s="182"/>
      <c r="O33" s="182"/>
      <c r="P33" s="182"/>
      <c r="Q33" s="182"/>
      <c r="R33" s="182"/>
      <c r="S33" s="182"/>
      <c r="T33" s="182"/>
      <c r="U33" s="182"/>
      <c r="V33" s="182"/>
    </row>
    <row r="34" spans="1:22" s="183" customFormat="1" ht="12.75" customHeight="1" x14ac:dyDescent="0.2">
      <c r="A34" s="135">
        <v>1</v>
      </c>
      <c r="B34" s="135" t="s">
        <v>1235</v>
      </c>
      <c r="C34" s="135"/>
      <c r="D34" s="187" t="s">
        <v>1076</v>
      </c>
      <c r="E34" s="187" t="s">
        <v>1077</v>
      </c>
      <c r="F34" s="188"/>
      <c r="G34" s="187" t="s">
        <v>1078</v>
      </c>
      <c r="H34" s="160"/>
      <c r="I34" s="123" t="s">
        <v>798</v>
      </c>
      <c r="J34" s="231">
        <v>800</v>
      </c>
      <c r="K34" s="231">
        <v>100</v>
      </c>
      <c r="L34" s="232">
        <v>7</v>
      </c>
      <c r="M34" s="143" t="s">
        <v>943</v>
      </c>
      <c r="N34" s="182"/>
      <c r="O34" s="182"/>
      <c r="P34" s="182"/>
      <c r="Q34" s="182"/>
      <c r="R34" s="182"/>
      <c r="S34" s="182"/>
      <c r="T34" s="182"/>
      <c r="U34" s="182"/>
      <c r="V34" s="182"/>
    </row>
    <row r="35" spans="1:22" s="183" customFormat="1" x14ac:dyDescent="0.2">
      <c r="A35" s="73">
        <v>1</v>
      </c>
      <c r="B35" s="73" t="s">
        <v>1364</v>
      </c>
      <c r="C35" s="73"/>
      <c r="D35" s="116" t="s">
        <v>1025</v>
      </c>
      <c r="E35" s="74" t="s">
        <v>1026</v>
      </c>
      <c r="F35" s="74" t="s">
        <v>1027</v>
      </c>
      <c r="G35" s="131"/>
      <c r="H35" s="160"/>
      <c r="I35" s="123" t="s">
        <v>203</v>
      </c>
      <c r="J35" s="231">
        <v>450</v>
      </c>
      <c r="K35" s="231">
        <v>40</v>
      </c>
      <c r="L35" s="232">
        <v>6</v>
      </c>
      <c r="M35" s="143" t="s">
        <v>1061</v>
      </c>
      <c r="N35" s="182"/>
      <c r="O35" s="182"/>
      <c r="P35" s="182"/>
      <c r="Q35" s="182"/>
      <c r="R35" s="182"/>
      <c r="S35" s="182"/>
      <c r="T35" s="182"/>
      <c r="U35" s="182"/>
      <c r="V35" s="182"/>
    </row>
    <row r="36" spans="1:22" s="183" customFormat="1" ht="12.75" customHeight="1" x14ac:dyDescent="0.2">
      <c r="A36" s="135">
        <v>1</v>
      </c>
      <c r="B36" s="135" t="s">
        <v>1236</v>
      </c>
      <c r="C36" s="135"/>
      <c r="D36" s="123" t="s">
        <v>683</v>
      </c>
      <c r="E36" s="123" t="s">
        <v>198</v>
      </c>
      <c r="F36" s="123" t="s">
        <v>138</v>
      </c>
      <c r="G36" s="162"/>
      <c r="H36" s="160"/>
      <c r="I36" s="123" t="s">
        <v>204</v>
      </c>
      <c r="J36" s="231">
        <v>900</v>
      </c>
      <c r="K36" s="231">
        <v>40</v>
      </c>
      <c r="L36" s="232">
        <v>6</v>
      </c>
      <c r="M36" s="143" t="s">
        <v>1061</v>
      </c>
      <c r="N36" s="182"/>
      <c r="O36" s="182"/>
      <c r="P36" s="182"/>
      <c r="Q36" s="182"/>
      <c r="R36" s="182"/>
      <c r="S36" s="182"/>
      <c r="T36" s="182"/>
      <c r="U36" s="182"/>
      <c r="V36" s="182"/>
    </row>
    <row r="37" spans="1:22" s="183" customFormat="1" x14ac:dyDescent="0.2">
      <c r="A37" s="135">
        <v>1</v>
      </c>
      <c r="B37" s="135" t="s">
        <v>1356</v>
      </c>
      <c r="C37" s="135" t="s">
        <v>1203</v>
      </c>
      <c r="D37" s="161" t="s">
        <v>201</v>
      </c>
      <c r="E37" s="123" t="s">
        <v>199</v>
      </c>
      <c r="F37" s="123" t="s">
        <v>200</v>
      </c>
      <c r="G37" s="162"/>
      <c r="H37" s="160"/>
      <c r="I37" s="123" t="s">
        <v>204</v>
      </c>
      <c r="J37" s="231">
        <v>900</v>
      </c>
      <c r="K37" s="231">
        <v>40</v>
      </c>
      <c r="L37" s="232">
        <v>6</v>
      </c>
      <c r="M37" s="143" t="s">
        <v>1061</v>
      </c>
      <c r="N37" s="182"/>
      <c r="O37" s="182"/>
      <c r="P37" s="182"/>
      <c r="Q37" s="182"/>
      <c r="R37" s="182"/>
      <c r="S37" s="182"/>
      <c r="T37" s="182"/>
      <c r="U37" s="182"/>
      <c r="V37" s="182"/>
    </row>
    <row r="38" spans="1:22" s="183" customFormat="1" x14ac:dyDescent="0.2">
      <c r="A38" s="135">
        <v>1</v>
      </c>
      <c r="B38" s="135" t="s">
        <v>1237</v>
      </c>
      <c r="C38" s="135"/>
      <c r="D38" s="122" t="s">
        <v>207</v>
      </c>
      <c r="E38" s="123" t="s">
        <v>205</v>
      </c>
      <c r="F38" s="123" t="s">
        <v>206</v>
      </c>
      <c r="G38" s="162"/>
      <c r="H38" s="160"/>
      <c r="I38" s="123" t="s">
        <v>204</v>
      </c>
      <c r="J38" s="231">
        <v>900</v>
      </c>
      <c r="K38" s="231">
        <v>40</v>
      </c>
      <c r="L38" s="232">
        <v>6</v>
      </c>
      <c r="M38" s="143" t="s">
        <v>1061</v>
      </c>
      <c r="N38" s="182"/>
      <c r="O38" s="182"/>
      <c r="P38" s="182"/>
      <c r="Q38" s="182"/>
      <c r="R38" s="182"/>
      <c r="S38" s="182"/>
      <c r="T38" s="182"/>
      <c r="U38" s="182"/>
      <c r="V38" s="182"/>
    </row>
    <row r="39" spans="1:22" s="183" customFormat="1" x14ac:dyDescent="0.2">
      <c r="A39" s="135">
        <v>1</v>
      </c>
      <c r="B39" s="135" t="s">
        <v>1238</v>
      </c>
      <c r="C39" s="135" t="s">
        <v>1203</v>
      </c>
      <c r="D39" s="122" t="s">
        <v>207</v>
      </c>
      <c r="E39" s="123" t="s">
        <v>209</v>
      </c>
      <c r="F39" s="191" t="s">
        <v>797</v>
      </c>
      <c r="G39" s="162"/>
      <c r="H39" s="160"/>
      <c r="I39" s="123" t="s">
        <v>211</v>
      </c>
      <c r="J39" s="231">
        <v>900</v>
      </c>
      <c r="K39" s="231">
        <v>100</v>
      </c>
      <c r="L39" s="232">
        <v>6</v>
      </c>
      <c r="M39" s="143" t="s">
        <v>943</v>
      </c>
      <c r="N39" s="182"/>
      <c r="O39" s="182"/>
      <c r="P39" s="182"/>
      <c r="Q39" s="182"/>
      <c r="R39" s="182"/>
      <c r="S39" s="182"/>
      <c r="T39" s="182"/>
      <c r="U39" s="182"/>
      <c r="V39" s="182"/>
    </row>
    <row r="40" spans="1:22" s="183" customFormat="1" x14ac:dyDescent="0.2">
      <c r="A40" s="135">
        <v>1</v>
      </c>
      <c r="B40" s="135" t="s">
        <v>1239</v>
      </c>
      <c r="C40" s="135" t="s">
        <v>1203</v>
      </c>
      <c r="D40" s="122" t="s">
        <v>207</v>
      </c>
      <c r="E40" s="123" t="s">
        <v>210</v>
      </c>
      <c r="F40" s="191" t="s">
        <v>797</v>
      </c>
      <c r="G40" s="162"/>
      <c r="H40" s="160"/>
      <c r="I40" s="123" t="s">
        <v>223</v>
      </c>
      <c r="J40" s="231">
        <v>600</v>
      </c>
      <c r="K40" s="231">
        <v>50</v>
      </c>
      <c r="L40" s="232">
        <v>7</v>
      </c>
      <c r="M40" s="143" t="s">
        <v>1061</v>
      </c>
      <c r="N40" s="182"/>
      <c r="O40" s="182"/>
      <c r="P40" s="182"/>
      <c r="Q40" s="182"/>
      <c r="R40" s="182"/>
      <c r="S40" s="182"/>
      <c r="T40" s="182"/>
      <c r="U40" s="182"/>
      <c r="V40" s="182"/>
    </row>
    <row r="41" spans="1:22" s="183" customFormat="1" x14ac:dyDescent="0.2">
      <c r="A41" s="135">
        <v>1</v>
      </c>
      <c r="B41" s="135" t="s">
        <v>1240</v>
      </c>
      <c r="C41" s="135" t="s">
        <v>1203</v>
      </c>
      <c r="D41" s="122" t="s">
        <v>207</v>
      </c>
      <c r="E41" s="123" t="s">
        <v>208</v>
      </c>
      <c r="F41" s="191" t="s">
        <v>797</v>
      </c>
      <c r="G41" s="162"/>
      <c r="H41" s="160"/>
      <c r="I41" s="123" t="s">
        <v>226</v>
      </c>
      <c r="J41" s="231">
        <v>750</v>
      </c>
      <c r="K41" s="231">
        <v>50</v>
      </c>
      <c r="L41" s="232">
        <v>6</v>
      </c>
      <c r="M41" s="143" t="s">
        <v>1061</v>
      </c>
      <c r="N41" s="182"/>
      <c r="O41" s="182"/>
      <c r="P41" s="182"/>
      <c r="Q41" s="182"/>
      <c r="R41" s="182"/>
      <c r="S41" s="182"/>
      <c r="T41" s="182"/>
      <c r="U41" s="182"/>
      <c r="V41" s="182"/>
    </row>
    <row r="42" spans="1:22" s="183" customFormat="1" x14ac:dyDescent="0.2">
      <c r="A42" s="135">
        <v>1</v>
      </c>
      <c r="B42" s="135" t="s">
        <v>1241</v>
      </c>
      <c r="C42" s="135"/>
      <c r="D42" s="122" t="s">
        <v>684</v>
      </c>
      <c r="E42" s="123" t="s">
        <v>101</v>
      </c>
      <c r="F42" s="123"/>
      <c r="G42" s="123" t="s">
        <v>183</v>
      </c>
      <c r="H42" s="160"/>
      <c r="I42" s="123" t="s">
        <v>269</v>
      </c>
      <c r="J42" s="231">
        <v>1250</v>
      </c>
      <c r="K42" s="231">
        <v>50</v>
      </c>
      <c r="L42" s="232">
        <v>6</v>
      </c>
      <c r="M42" s="143" t="s">
        <v>943</v>
      </c>
      <c r="N42" s="182"/>
      <c r="O42" s="182"/>
      <c r="P42" s="182"/>
      <c r="Q42" s="182"/>
      <c r="R42" s="182"/>
      <c r="S42" s="182"/>
      <c r="T42" s="182"/>
      <c r="U42" s="182"/>
      <c r="V42" s="182"/>
    </row>
    <row r="43" spans="1:22" s="183" customFormat="1" x14ac:dyDescent="0.2">
      <c r="A43" s="135">
        <v>1</v>
      </c>
      <c r="B43" s="135" t="s">
        <v>1243</v>
      </c>
      <c r="C43" s="135"/>
      <c r="D43" s="161" t="s">
        <v>687</v>
      </c>
      <c r="E43" s="123" t="s">
        <v>224</v>
      </c>
      <c r="F43" s="123" t="s">
        <v>225</v>
      </c>
      <c r="G43" s="162"/>
      <c r="H43" s="160"/>
      <c r="I43" s="163" t="s">
        <v>174</v>
      </c>
      <c r="J43" s="231">
        <v>1250</v>
      </c>
      <c r="K43" s="231">
        <v>50</v>
      </c>
      <c r="L43" s="232">
        <v>6</v>
      </c>
      <c r="M43" s="143" t="s">
        <v>943</v>
      </c>
      <c r="N43" s="182"/>
      <c r="O43" s="182"/>
      <c r="P43" s="182"/>
      <c r="Q43" s="182"/>
      <c r="R43" s="182"/>
      <c r="S43" s="182"/>
      <c r="T43" s="182"/>
      <c r="U43" s="182"/>
      <c r="V43" s="182"/>
    </row>
    <row r="44" spans="1:22" s="183" customFormat="1" x14ac:dyDescent="0.2">
      <c r="A44" s="135">
        <v>1</v>
      </c>
      <c r="B44" s="135" t="s">
        <v>1244</v>
      </c>
      <c r="C44" s="135" t="s">
        <v>1203</v>
      </c>
      <c r="D44" s="123" t="s">
        <v>688</v>
      </c>
      <c r="E44" s="123" t="s">
        <v>230</v>
      </c>
      <c r="F44" s="123"/>
      <c r="G44" s="123" t="s">
        <v>227</v>
      </c>
      <c r="H44" s="160"/>
      <c r="I44" s="163" t="s">
        <v>174</v>
      </c>
      <c r="J44" s="231">
        <v>250</v>
      </c>
      <c r="K44" s="231">
        <v>25</v>
      </c>
      <c r="L44" s="232">
        <v>5</v>
      </c>
      <c r="M44" s="143" t="s">
        <v>1061</v>
      </c>
      <c r="N44" s="182"/>
      <c r="O44" s="182"/>
      <c r="P44" s="182"/>
      <c r="Q44" s="182"/>
      <c r="R44" s="182"/>
      <c r="S44" s="182"/>
      <c r="T44" s="182"/>
      <c r="U44" s="182"/>
      <c r="V44" s="182"/>
    </row>
    <row r="45" spans="1:22" s="183" customFormat="1" x14ac:dyDescent="0.2">
      <c r="A45" s="135">
        <v>1</v>
      </c>
      <c r="B45" s="135" t="s">
        <v>1245</v>
      </c>
      <c r="C45" s="135" t="s">
        <v>1203</v>
      </c>
      <c r="D45" s="123" t="s">
        <v>688</v>
      </c>
      <c r="E45" s="123" t="s">
        <v>1028</v>
      </c>
      <c r="F45" s="123" t="s">
        <v>1030</v>
      </c>
      <c r="G45" s="123"/>
      <c r="I45" s="74" t="s">
        <v>1397</v>
      </c>
      <c r="J45" s="231">
        <v>25</v>
      </c>
      <c r="K45" s="231">
        <v>25</v>
      </c>
      <c r="L45" s="235">
        <v>5</v>
      </c>
      <c r="M45" s="230" t="s">
        <v>1061</v>
      </c>
      <c r="N45" s="182"/>
      <c r="O45" s="182"/>
      <c r="P45" s="182"/>
      <c r="Q45" s="182"/>
      <c r="R45" s="182"/>
      <c r="S45" s="182"/>
      <c r="T45" s="182"/>
      <c r="U45" s="182"/>
      <c r="V45" s="182"/>
    </row>
    <row r="46" spans="1:22" x14ac:dyDescent="0.2">
      <c r="A46" s="135">
        <v>1</v>
      </c>
      <c r="B46" s="135" t="s">
        <v>1246</v>
      </c>
      <c r="C46" s="135" t="s">
        <v>1203</v>
      </c>
      <c r="D46" s="123" t="s">
        <v>688</v>
      </c>
      <c r="E46" s="123" t="s">
        <v>1029</v>
      </c>
      <c r="F46" s="123" t="s">
        <v>1030</v>
      </c>
      <c r="G46" s="123"/>
      <c r="H46" s="160"/>
      <c r="I46" s="123" t="s">
        <v>234</v>
      </c>
      <c r="J46" s="231">
        <v>250</v>
      </c>
      <c r="K46" s="231">
        <v>40</v>
      </c>
      <c r="L46" s="232">
        <v>6</v>
      </c>
      <c r="M46" s="143" t="s">
        <v>1061</v>
      </c>
      <c r="Q46" s="14"/>
      <c r="R46" s="14"/>
      <c r="S46" s="14"/>
      <c r="T46" s="14"/>
      <c r="U46" s="14"/>
      <c r="V46" s="14"/>
    </row>
    <row r="47" spans="1:22" s="183" customFormat="1" ht="12.75" customHeight="1" x14ac:dyDescent="0.2">
      <c r="A47" s="135">
        <v>1</v>
      </c>
      <c r="B47" s="135" t="s">
        <v>1247</v>
      </c>
      <c r="C47" s="135"/>
      <c r="D47" s="122" t="s">
        <v>689</v>
      </c>
      <c r="E47" s="123" t="s">
        <v>1002</v>
      </c>
      <c r="F47" s="123"/>
      <c r="G47" s="123" t="s">
        <v>1003</v>
      </c>
      <c r="H47" s="228"/>
      <c r="I47" s="74" t="s">
        <v>1659</v>
      </c>
      <c r="J47" s="68">
        <v>75</v>
      </c>
      <c r="K47" s="231">
        <v>50</v>
      </c>
      <c r="L47" s="232">
        <v>7</v>
      </c>
      <c r="M47" s="143" t="s">
        <v>1061</v>
      </c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22" s="183" customFormat="1" x14ac:dyDescent="0.2">
      <c r="A48" s="73">
        <v>1</v>
      </c>
      <c r="B48" s="73" t="s">
        <v>1400</v>
      </c>
      <c r="C48" s="116"/>
      <c r="D48" s="116" t="s">
        <v>689</v>
      </c>
      <c r="E48" s="74" t="s">
        <v>1399</v>
      </c>
      <c r="F48" s="74" t="s">
        <v>1398</v>
      </c>
      <c r="H48" s="228"/>
      <c r="I48" s="74" t="s">
        <v>1659</v>
      </c>
      <c r="J48" s="68">
        <v>75</v>
      </c>
      <c r="K48" s="231">
        <v>75</v>
      </c>
      <c r="L48" s="232">
        <v>7</v>
      </c>
      <c r="M48" s="143" t="s">
        <v>1061</v>
      </c>
      <c r="N48" s="182"/>
      <c r="O48" s="182"/>
      <c r="P48" s="182"/>
      <c r="Q48" s="182"/>
      <c r="R48" s="182"/>
      <c r="S48" s="182"/>
      <c r="T48" s="182"/>
      <c r="U48" s="182"/>
      <c r="V48" s="182"/>
    </row>
    <row r="49" spans="1:22" s="183" customFormat="1" x14ac:dyDescent="0.2">
      <c r="A49" s="135">
        <v>1</v>
      </c>
      <c r="B49" s="135" t="s">
        <v>1248</v>
      </c>
      <c r="C49" s="135"/>
      <c r="D49" s="122" t="s">
        <v>690</v>
      </c>
      <c r="E49" s="123" t="s">
        <v>236</v>
      </c>
      <c r="F49" s="123"/>
      <c r="G49" s="123" t="s">
        <v>235</v>
      </c>
      <c r="H49" s="228"/>
      <c r="I49" s="74" t="s">
        <v>1659</v>
      </c>
      <c r="J49" s="68">
        <v>75</v>
      </c>
      <c r="K49" s="231">
        <v>100</v>
      </c>
      <c r="L49" s="232">
        <v>7</v>
      </c>
      <c r="M49" s="143" t="s">
        <v>1061</v>
      </c>
      <c r="N49" s="182"/>
      <c r="O49" s="182"/>
      <c r="P49" s="182"/>
      <c r="Q49" s="182"/>
      <c r="R49" s="182"/>
      <c r="S49" s="182"/>
      <c r="T49" s="182"/>
      <c r="U49" s="182"/>
      <c r="V49" s="182"/>
    </row>
    <row r="50" spans="1:22" s="183" customFormat="1" x14ac:dyDescent="0.2">
      <c r="A50" s="73">
        <v>1</v>
      </c>
      <c r="B50" s="73" t="s">
        <v>1673</v>
      </c>
      <c r="C50" s="228"/>
      <c r="D50" s="116" t="s">
        <v>1662</v>
      </c>
      <c r="E50" s="74" t="s">
        <v>1672</v>
      </c>
      <c r="F50" s="74" t="s">
        <v>1660</v>
      </c>
      <c r="G50" s="228"/>
      <c r="H50" s="228"/>
      <c r="I50" s="74" t="s">
        <v>1659</v>
      </c>
      <c r="J50" s="68">
        <v>75</v>
      </c>
      <c r="K50" s="231">
        <v>50</v>
      </c>
      <c r="L50" s="232">
        <v>7</v>
      </c>
      <c r="M50" s="143" t="s">
        <v>1061</v>
      </c>
      <c r="N50" s="182"/>
      <c r="O50" s="182"/>
      <c r="P50" s="182"/>
      <c r="Q50" s="182"/>
      <c r="R50" s="182"/>
      <c r="S50" s="182"/>
      <c r="T50" s="182"/>
      <c r="U50" s="182"/>
      <c r="V50" s="182"/>
    </row>
    <row r="51" spans="1:22" s="183" customFormat="1" ht="12.75" customHeight="1" x14ac:dyDescent="0.2">
      <c r="A51" s="73">
        <v>1</v>
      </c>
      <c r="B51" s="73" t="s">
        <v>1671</v>
      </c>
      <c r="C51" s="228"/>
      <c r="D51" s="116" t="s">
        <v>1662</v>
      </c>
      <c r="E51" s="74" t="s">
        <v>1670</v>
      </c>
      <c r="F51" s="74" t="s">
        <v>1660</v>
      </c>
      <c r="G51" s="228"/>
      <c r="H51" s="228"/>
      <c r="I51" s="74" t="s">
        <v>1659</v>
      </c>
      <c r="J51" s="68">
        <v>75</v>
      </c>
      <c r="K51" s="231">
        <v>35</v>
      </c>
      <c r="L51" s="232">
        <v>6</v>
      </c>
      <c r="M51" s="66" t="s">
        <v>1061</v>
      </c>
      <c r="N51"/>
      <c r="O51"/>
      <c r="P51"/>
      <c r="Q51"/>
      <c r="R51"/>
      <c r="S51"/>
      <c r="T51"/>
      <c r="U51"/>
      <c r="V51"/>
    </row>
    <row r="52" spans="1:22" s="183" customFormat="1" x14ac:dyDescent="0.2">
      <c r="A52" s="73">
        <v>1</v>
      </c>
      <c r="B52" s="73" t="s">
        <v>1669</v>
      </c>
      <c r="C52" s="228"/>
      <c r="D52" s="116" t="s">
        <v>1662</v>
      </c>
      <c r="E52" s="74" t="s">
        <v>1668</v>
      </c>
      <c r="F52" s="74" t="s">
        <v>1660</v>
      </c>
      <c r="G52" s="228"/>
      <c r="H52" s="228"/>
      <c r="I52" s="74" t="s">
        <v>1659</v>
      </c>
      <c r="J52" s="68">
        <v>75</v>
      </c>
      <c r="K52" s="231">
        <v>35</v>
      </c>
      <c r="L52" s="232">
        <v>6</v>
      </c>
      <c r="M52" s="126" t="s">
        <v>1061</v>
      </c>
      <c r="N52"/>
      <c r="O52"/>
      <c r="P52"/>
      <c r="Q52"/>
      <c r="R52"/>
      <c r="S52"/>
      <c r="T52"/>
      <c r="U52"/>
      <c r="V52"/>
    </row>
    <row r="53" spans="1:22" customFormat="1" ht="12.75" customHeight="1" x14ac:dyDescent="0.2">
      <c r="A53" s="73">
        <v>1</v>
      </c>
      <c r="B53" s="73" t="s">
        <v>1667</v>
      </c>
      <c r="C53" s="228"/>
      <c r="D53" s="116" t="s">
        <v>1662</v>
      </c>
      <c r="E53" s="74" t="s">
        <v>1666</v>
      </c>
      <c r="F53" s="74" t="s">
        <v>1660</v>
      </c>
      <c r="G53" s="228"/>
      <c r="H53" s="86"/>
      <c r="I53" s="74" t="s">
        <v>258</v>
      </c>
      <c r="J53" s="231">
        <v>400</v>
      </c>
      <c r="K53" s="231">
        <v>25</v>
      </c>
      <c r="L53" s="232">
        <v>6</v>
      </c>
      <c r="M53" s="66" t="s">
        <v>1061</v>
      </c>
    </row>
    <row r="54" spans="1:22" customFormat="1" ht="12.75" customHeight="1" x14ac:dyDescent="0.2">
      <c r="A54" s="73">
        <v>1</v>
      </c>
      <c r="B54" s="73" t="s">
        <v>1665</v>
      </c>
      <c r="C54" s="228"/>
      <c r="D54" s="116" t="s">
        <v>1662</v>
      </c>
      <c r="E54" s="74" t="s">
        <v>1664</v>
      </c>
      <c r="F54" s="74" t="s">
        <v>1660</v>
      </c>
      <c r="G54" s="228"/>
      <c r="H54" s="86"/>
      <c r="I54" s="74" t="s">
        <v>258</v>
      </c>
      <c r="J54" s="231">
        <v>400</v>
      </c>
      <c r="K54" s="231">
        <v>35</v>
      </c>
      <c r="L54" s="232">
        <v>6</v>
      </c>
      <c r="M54" s="66" t="s">
        <v>1061</v>
      </c>
    </row>
    <row r="55" spans="1:22" customFormat="1" ht="12.75" customHeight="1" x14ac:dyDescent="0.2">
      <c r="A55" s="73">
        <v>1</v>
      </c>
      <c r="B55" s="73" t="s">
        <v>1663</v>
      </c>
      <c r="C55" s="228"/>
      <c r="D55" s="116" t="s">
        <v>1662</v>
      </c>
      <c r="E55" s="74" t="s">
        <v>1661</v>
      </c>
      <c r="F55" s="74" t="s">
        <v>1660</v>
      </c>
      <c r="G55" s="228"/>
      <c r="H55" s="160"/>
      <c r="I55" s="123" t="s">
        <v>269</v>
      </c>
      <c r="J55" s="231">
        <v>450</v>
      </c>
      <c r="K55" s="231">
        <v>100</v>
      </c>
      <c r="L55" s="232">
        <v>7</v>
      </c>
      <c r="M55" s="143" t="s">
        <v>943</v>
      </c>
      <c r="N55" s="182"/>
      <c r="O55" s="182"/>
      <c r="P55" s="182"/>
      <c r="Q55" s="182"/>
      <c r="R55" s="182"/>
      <c r="S55" s="182"/>
      <c r="T55" s="182"/>
      <c r="U55" s="182"/>
      <c r="V55" s="182"/>
    </row>
    <row r="56" spans="1:22" customFormat="1" ht="12.75" customHeight="1" x14ac:dyDescent="0.2">
      <c r="A56" s="135">
        <v>1</v>
      </c>
      <c r="B56" s="135" t="s">
        <v>1249</v>
      </c>
      <c r="C56" s="135"/>
      <c r="D56" s="122" t="s">
        <v>1641</v>
      </c>
      <c r="E56" s="123" t="s">
        <v>247</v>
      </c>
      <c r="F56" s="123" t="s">
        <v>32</v>
      </c>
      <c r="G56" s="195"/>
      <c r="H56" s="160"/>
      <c r="I56" s="123" t="s">
        <v>270</v>
      </c>
      <c r="J56" s="231">
        <v>450</v>
      </c>
      <c r="K56" s="231">
        <v>100</v>
      </c>
      <c r="L56" s="232">
        <v>7</v>
      </c>
      <c r="M56" s="143" t="s">
        <v>1116</v>
      </c>
      <c r="N56" s="182"/>
      <c r="O56" s="182"/>
      <c r="P56" s="182"/>
      <c r="Q56" s="182"/>
      <c r="R56" s="182"/>
      <c r="S56" s="182"/>
      <c r="T56" s="182"/>
      <c r="U56" s="182"/>
      <c r="V56" s="182"/>
    </row>
    <row r="57" spans="1:22" s="183" customFormat="1" x14ac:dyDescent="0.2">
      <c r="A57" s="135">
        <v>1</v>
      </c>
      <c r="B57" s="135" t="s">
        <v>1250</v>
      </c>
      <c r="C57" s="135"/>
      <c r="D57" s="122" t="s">
        <v>1641</v>
      </c>
      <c r="E57" s="123" t="s">
        <v>989</v>
      </c>
      <c r="F57" s="123" t="s">
        <v>138</v>
      </c>
      <c r="G57" s="171"/>
      <c r="H57" s="160"/>
      <c r="I57" s="123" t="s">
        <v>270</v>
      </c>
      <c r="J57" s="231">
        <v>450</v>
      </c>
      <c r="K57" s="231">
        <v>100</v>
      </c>
      <c r="L57" s="232">
        <v>7</v>
      </c>
      <c r="M57" s="143" t="s">
        <v>943</v>
      </c>
      <c r="N57" s="182"/>
      <c r="O57" s="182"/>
      <c r="P57" s="182"/>
      <c r="Q57" s="182"/>
      <c r="R57" s="182"/>
      <c r="S57" s="182"/>
      <c r="T57" s="182"/>
      <c r="U57" s="182"/>
      <c r="V57" s="182"/>
    </row>
    <row r="58" spans="1:22" s="183" customFormat="1" x14ac:dyDescent="0.2">
      <c r="A58" s="135">
        <v>1</v>
      </c>
      <c r="B58" s="135" t="s">
        <v>1251</v>
      </c>
      <c r="C58" s="135"/>
      <c r="D58" s="122" t="s">
        <v>1641</v>
      </c>
      <c r="E58" s="123" t="s">
        <v>245</v>
      </c>
      <c r="F58" s="123" t="s">
        <v>138</v>
      </c>
      <c r="G58" s="171"/>
      <c r="H58" s="160"/>
      <c r="I58" s="123" t="s">
        <v>270</v>
      </c>
      <c r="J58" s="231">
        <v>350</v>
      </c>
      <c r="K58" s="231">
        <v>100</v>
      </c>
      <c r="L58" s="232">
        <v>7</v>
      </c>
      <c r="M58" s="143" t="s">
        <v>943</v>
      </c>
      <c r="N58" s="182"/>
      <c r="O58" s="182"/>
      <c r="P58" s="182"/>
      <c r="Q58" s="182"/>
      <c r="R58" s="182"/>
      <c r="S58" s="182"/>
      <c r="T58" s="182"/>
      <c r="U58" s="182"/>
      <c r="V58" s="182"/>
    </row>
    <row r="59" spans="1:22" s="183" customFormat="1" x14ac:dyDescent="0.2">
      <c r="A59" s="135">
        <v>1</v>
      </c>
      <c r="B59" s="135" t="s">
        <v>1252</v>
      </c>
      <c r="C59" s="135"/>
      <c r="D59" s="122" t="s">
        <v>1641</v>
      </c>
      <c r="E59" s="123" t="s">
        <v>246</v>
      </c>
      <c r="F59" s="123" t="s">
        <v>32</v>
      </c>
      <c r="G59" s="195"/>
      <c r="H59" s="86"/>
      <c r="I59" s="74" t="s">
        <v>801</v>
      </c>
      <c r="J59" s="231">
        <v>600</v>
      </c>
      <c r="K59" s="231">
        <v>50</v>
      </c>
      <c r="L59" s="232">
        <v>6</v>
      </c>
      <c r="M59" s="66" t="s">
        <v>1061</v>
      </c>
      <c r="N59"/>
      <c r="O59"/>
      <c r="P59"/>
      <c r="Q59"/>
      <c r="R59"/>
      <c r="S59"/>
      <c r="T59"/>
      <c r="U59"/>
      <c r="V59"/>
    </row>
    <row r="60" spans="1:22" s="183" customFormat="1" x14ac:dyDescent="0.2">
      <c r="A60" s="73">
        <v>1</v>
      </c>
      <c r="B60" s="73" t="s">
        <v>1365</v>
      </c>
      <c r="C60" s="73"/>
      <c r="D60" s="123" t="s">
        <v>1004</v>
      </c>
      <c r="E60" s="74" t="s">
        <v>1005</v>
      </c>
      <c r="F60" s="74"/>
      <c r="G60" s="74" t="s">
        <v>1006</v>
      </c>
      <c r="H60" s="86"/>
      <c r="I60" s="74" t="s">
        <v>433</v>
      </c>
      <c r="J60" s="231">
        <v>350</v>
      </c>
      <c r="K60" s="231">
        <v>35</v>
      </c>
      <c r="L60" s="232">
        <v>6</v>
      </c>
      <c r="M60" s="66" t="s">
        <v>1061</v>
      </c>
      <c r="N60"/>
      <c r="O60"/>
      <c r="P60"/>
      <c r="Q60"/>
      <c r="R60"/>
      <c r="S60"/>
      <c r="T60"/>
      <c r="U60"/>
      <c r="V60"/>
    </row>
    <row r="61" spans="1:22" customFormat="1" ht="12.75" customHeight="1" x14ac:dyDescent="0.2">
      <c r="A61" s="73">
        <v>1</v>
      </c>
      <c r="B61" s="73" t="s">
        <v>1366</v>
      </c>
      <c r="C61" s="73"/>
      <c r="D61" s="116" t="s">
        <v>695</v>
      </c>
      <c r="E61" s="74" t="s">
        <v>259</v>
      </c>
      <c r="F61" s="74"/>
      <c r="G61" s="74" t="s">
        <v>262</v>
      </c>
      <c r="H61" s="86"/>
      <c r="I61" s="76" t="s">
        <v>292</v>
      </c>
      <c r="J61" s="68">
        <v>700</v>
      </c>
      <c r="K61" s="68">
        <v>75</v>
      </c>
      <c r="L61" s="104">
        <v>6</v>
      </c>
      <c r="M61" s="66" t="s">
        <v>640</v>
      </c>
      <c r="N61" s="182"/>
      <c r="O61" s="182"/>
      <c r="P61" s="182"/>
      <c r="Q61" s="182"/>
      <c r="R61" s="182"/>
      <c r="S61" s="182"/>
      <c r="T61" s="182"/>
      <c r="U61" s="182"/>
      <c r="V61" s="182"/>
    </row>
    <row r="62" spans="1:22" customFormat="1" x14ac:dyDescent="0.2">
      <c r="A62" s="73">
        <v>1</v>
      </c>
      <c r="B62" s="73" t="s">
        <v>1367</v>
      </c>
      <c r="C62" s="73"/>
      <c r="D62" s="116" t="s">
        <v>695</v>
      </c>
      <c r="E62" s="74" t="s">
        <v>261</v>
      </c>
      <c r="F62" s="74"/>
      <c r="G62" s="74" t="s">
        <v>47</v>
      </c>
      <c r="H62" s="160"/>
      <c r="I62" s="123" t="s">
        <v>296</v>
      </c>
      <c r="J62" s="231">
        <v>450</v>
      </c>
      <c r="K62" s="231">
        <v>75</v>
      </c>
      <c r="L62" s="232">
        <v>7</v>
      </c>
      <c r="M62" s="143" t="s">
        <v>943</v>
      </c>
      <c r="N62" s="182"/>
      <c r="O62" s="182"/>
      <c r="P62" s="182"/>
      <c r="Q62" s="182"/>
      <c r="R62" s="182"/>
      <c r="S62" s="182"/>
      <c r="T62" s="182"/>
      <c r="U62" s="182"/>
      <c r="V62" s="182"/>
    </row>
    <row r="63" spans="1:22" s="183" customFormat="1" x14ac:dyDescent="0.2">
      <c r="A63" s="73">
        <v>1</v>
      </c>
      <c r="B63" s="73" t="s">
        <v>1368</v>
      </c>
      <c r="C63" s="73"/>
      <c r="D63" s="116" t="s">
        <v>695</v>
      </c>
      <c r="E63" s="74" t="s">
        <v>260</v>
      </c>
      <c r="F63" s="74"/>
      <c r="G63" s="74" t="s">
        <v>47</v>
      </c>
      <c r="H63" s="160"/>
      <c r="I63" s="123" t="s">
        <v>301</v>
      </c>
      <c r="J63" s="231">
        <v>200</v>
      </c>
      <c r="K63" s="231">
        <v>25</v>
      </c>
      <c r="L63" s="232">
        <v>7</v>
      </c>
      <c r="M63" s="143" t="s">
        <v>943</v>
      </c>
      <c r="N63" s="182"/>
      <c r="O63" s="182"/>
      <c r="P63" s="182"/>
      <c r="Q63" s="182"/>
      <c r="R63" s="182"/>
      <c r="S63" s="182"/>
      <c r="T63" s="182"/>
      <c r="U63" s="182"/>
      <c r="V63" s="182"/>
    </row>
    <row r="64" spans="1:22" s="183" customFormat="1" x14ac:dyDescent="0.2">
      <c r="A64" s="135">
        <v>1</v>
      </c>
      <c r="B64" s="135" t="s">
        <v>1253</v>
      </c>
      <c r="C64" s="241" t="s">
        <v>1684</v>
      </c>
      <c r="D64" s="123" t="s">
        <v>942</v>
      </c>
      <c r="E64" s="123" t="s">
        <v>277</v>
      </c>
      <c r="F64" s="123"/>
      <c r="G64" s="123" t="s">
        <v>276</v>
      </c>
      <c r="H64" s="160"/>
      <c r="I64" s="163" t="s">
        <v>174</v>
      </c>
      <c r="J64" s="231">
        <v>600</v>
      </c>
      <c r="K64" s="231">
        <v>75</v>
      </c>
      <c r="L64" s="232">
        <v>6</v>
      </c>
      <c r="M64" s="143" t="s">
        <v>640</v>
      </c>
      <c r="N64"/>
      <c r="O64"/>
      <c r="P64"/>
      <c r="Q64"/>
      <c r="R64"/>
      <c r="S64"/>
      <c r="T64"/>
      <c r="U64"/>
      <c r="V64"/>
    </row>
    <row r="65" spans="1:22" customFormat="1" ht="12.75" customHeight="1" x14ac:dyDescent="0.2">
      <c r="A65" s="135">
        <v>1</v>
      </c>
      <c r="B65" s="135" t="s">
        <v>1254</v>
      </c>
      <c r="C65" s="135" t="s">
        <v>1115</v>
      </c>
      <c r="D65" s="161" t="s">
        <v>942</v>
      </c>
      <c r="E65" s="123" t="s">
        <v>285</v>
      </c>
      <c r="F65" s="123"/>
      <c r="G65" s="123" t="s">
        <v>283</v>
      </c>
      <c r="H65" s="86"/>
      <c r="I65" s="74" t="s">
        <v>803</v>
      </c>
      <c r="J65" s="231">
        <v>500</v>
      </c>
      <c r="K65" s="231">
        <v>50</v>
      </c>
      <c r="L65" s="232">
        <v>6</v>
      </c>
      <c r="M65" s="66" t="s">
        <v>1061</v>
      </c>
      <c r="N65" s="182"/>
      <c r="O65" s="182"/>
      <c r="P65" s="182"/>
      <c r="Q65" s="182"/>
      <c r="R65" s="182"/>
      <c r="S65" s="182"/>
      <c r="T65" s="182"/>
      <c r="U65" s="182"/>
      <c r="V65" s="182"/>
    </row>
    <row r="66" spans="1:22" s="183" customFormat="1" ht="12.75" customHeight="1" x14ac:dyDescent="0.2">
      <c r="A66" s="135">
        <v>1</v>
      </c>
      <c r="B66" s="135" t="s">
        <v>1255</v>
      </c>
      <c r="C66" s="135" t="s">
        <v>1115</v>
      </c>
      <c r="D66" s="161" t="s">
        <v>942</v>
      </c>
      <c r="E66" s="123" t="s">
        <v>284</v>
      </c>
      <c r="F66" s="123"/>
      <c r="G66" s="123" t="s">
        <v>283</v>
      </c>
      <c r="H66" s="160"/>
      <c r="I66" s="123" t="s">
        <v>312</v>
      </c>
      <c r="J66" s="231">
        <v>400</v>
      </c>
      <c r="K66" s="231">
        <v>50</v>
      </c>
      <c r="L66" s="232">
        <v>6</v>
      </c>
      <c r="M66" s="143" t="s">
        <v>1061</v>
      </c>
      <c r="N66" s="182"/>
      <c r="O66" s="182"/>
      <c r="P66" s="182"/>
      <c r="Q66" s="182"/>
      <c r="R66" s="182"/>
      <c r="S66" s="182"/>
      <c r="T66" s="182"/>
      <c r="U66" s="182"/>
      <c r="V66" s="182"/>
    </row>
    <row r="67" spans="1:22" s="183" customFormat="1" x14ac:dyDescent="0.2">
      <c r="A67" s="135">
        <v>1</v>
      </c>
      <c r="B67" s="135" t="s">
        <v>1256</v>
      </c>
      <c r="C67" s="135" t="s">
        <v>1115</v>
      </c>
      <c r="D67" s="161" t="s">
        <v>942</v>
      </c>
      <c r="E67" s="123" t="s">
        <v>279</v>
      </c>
      <c r="F67" s="123"/>
      <c r="G67" s="123" t="s">
        <v>278</v>
      </c>
      <c r="H67" s="160"/>
      <c r="I67" s="123" t="s">
        <v>313</v>
      </c>
      <c r="J67" s="231">
        <v>400</v>
      </c>
      <c r="K67" s="231">
        <v>50</v>
      </c>
      <c r="L67" s="232">
        <v>6</v>
      </c>
      <c r="M67" s="143" t="s">
        <v>1061</v>
      </c>
      <c r="N67" s="182"/>
      <c r="O67" s="182"/>
      <c r="P67" s="182"/>
      <c r="Q67" s="182"/>
      <c r="R67" s="182"/>
      <c r="S67" s="182"/>
      <c r="T67" s="182"/>
      <c r="U67" s="182"/>
      <c r="V67" s="182"/>
    </row>
    <row r="68" spans="1:22" s="183" customFormat="1" x14ac:dyDescent="0.2">
      <c r="A68" s="73">
        <v>1</v>
      </c>
      <c r="B68" s="73" t="s">
        <v>1369</v>
      </c>
      <c r="C68" s="73"/>
      <c r="D68" s="116" t="s">
        <v>700</v>
      </c>
      <c r="E68" s="74" t="s">
        <v>291</v>
      </c>
      <c r="F68" s="74"/>
      <c r="G68" s="74" t="s">
        <v>47</v>
      </c>
      <c r="H68" s="160"/>
      <c r="I68" s="123" t="s">
        <v>996</v>
      </c>
      <c r="J68" s="231">
        <v>180</v>
      </c>
      <c r="K68" s="231">
        <v>25</v>
      </c>
      <c r="L68" s="236" t="s">
        <v>174</v>
      </c>
      <c r="M68" s="197" t="s">
        <v>174</v>
      </c>
      <c r="N68" s="182"/>
      <c r="O68" s="182"/>
      <c r="P68" s="182"/>
      <c r="Q68" s="182"/>
      <c r="R68" s="182"/>
      <c r="S68" s="182"/>
      <c r="T68" s="182"/>
      <c r="U68" s="182"/>
      <c r="V68" s="182"/>
    </row>
    <row r="69" spans="1:22" s="183" customFormat="1" x14ac:dyDescent="0.2">
      <c r="A69" s="73">
        <v>1</v>
      </c>
      <c r="B69" s="73" t="s">
        <v>1370</v>
      </c>
      <c r="C69" s="73"/>
      <c r="D69" s="116" t="s">
        <v>700</v>
      </c>
      <c r="E69" s="74" t="s">
        <v>290</v>
      </c>
      <c r="F69" s="74"/>
      <c r="G69" s="74" t="s">
        <v>47</v>
      </c>
      <c r="H69" s="160"/>
      <c r="I69" s="123" t="s">
        <v>804</v>
      </c>
      <c r="J69" s="231">
        <v>500</v>
      </c>
      <c r="K69" s="231">
        <v>150</v>
      </c>
      <c r="L69" s="232">
        <v>8</v>
      </c>
      <c r="M69" s="143" t="s">
        <v>943</v>
      </c>
      <c r="N69" s="182"/>
      <c r="O69" s="182"/>
      <c r="P69" s="182"/>
      <c r="Q69" s="182"/>
      <c r="R69" s="182"/>
      <c r="S69" s="182"/>
      <c r="T69" s="182"/>
      <c r="U69" s="182"/>
      <c r="V69" s="182"/>
    </row>
    <row r="70" spans="1:22" s="183" customFormat="1" ht="25.5" x14ac:dyDescent="0.2">
      <c r="A70" s="73">
        <v>1</v>
      </c>
      <c r="B70" s="73" t="s">
        <v>1508</v>
      </c>
      <c r="C70" s="73"/>
      <c r="D70" s="115" t="s">
        <v>294</v>
      </c>
      <c r="E70" s="76" t="s">
        <v>1199</v>
      </c>
      <c r="F70" s="76"/>
      <c r="G70" s="74" t="s">
        <v>293</v>
      </c>
      <c r="H70" s="160"/>
      <c r="I70" s="123" t="s">
        <v>320</v>
      </c>
      <c r="J70" s="231">
        <v>400</v>
      </c>
      <c r="K70" s="231">
        <v>25</v>
      </c>
      <c r="L70" s="232">
        <v>7</v>
      </c>
      <c r="M70" s="143" t="s">
        <v>943</v>
      </c>
      <c r="N70" s="182"/>
      <c r="O70" s="182"/>
      <c r="P70" s="182"/>
      <c r="Q70" s="182"/>
      <c r="R70" s="182"/>
      <c r="S70" s="182"/>
      <c r="T70" s="182"/>
      <c r="U70" s="182"/>
      <c r="V70" s="182"/>
    </row>
    <row r="71" spans="1:22" s="183" customFormat="1" x14ac:dyDescent="0.2">
      <c r="A71" s="135">
        <v>1</v>
      </c>
      <c r="B71" s="135" t="s">
        <v>1257</v>
      </c>
      <c r="C71" s="135"/>
      <c r="D71" s="161" t="s">
        <v>702</v>
      </c>
      <c r="E71" s="123" t="s">
        <v>295</v>
      </c>
      <c r="F71" s="123"/>
      <c r="G71" s="123" t="s">
        <v>297</v>
      </c>
      <c r="H71" s="160"/>
      <c r="I71" s="123" t="s">
        <v>992</v>
      </c>
      <c r="J71" s="231">
        <v>230</v>
      </c>
      <c r="K71" s="231">
        <v>50</v>
      </c>
      <c r="L71" s="232">
        <v>7</v>
      </c>
      <c r="M71" s="143" t="s">
        <v>943</v>
      </c>
      <c r="N71" s="182"/>
      <c r="O71" s="182"/>
      <c r="P71" s="182"/>
      <c r="Q71" s="182"/>
      <c r="R71" s="182"/>
      <c r="S71" s="182"/>
      <c r="T71" s="182"/>
      <c r="U71" s="182"/>
      <c r="V71" s="182"/>
    </row>
    <row r="72" spans="1:22" s="183" customFormat="1" x14ac:dyDescent="0.2">
      <c r="A72" s="135">
        <v>1</v>
      </c>
      <c r="B72" s="135" t="s">
        <v>1258</v>
      </c>
      <c r="C72" s="135"/>
      <c r="D72" s="161" t="s">
        <v>703</v>
      </c>
      <c r="E72" s="123" t="s">
        <v>302</v>
      </c>
      <c r="F72" s="123"/>
      <c r="G72" s="123" t="s">
        <v>104</v>
      </c>
      <c r="H72" s="160"/>
      <c r="I72" s="123" t="s">
        <v>325</v>
      </c>
      <c r="J72" s="231">
        <v>750</v>
      </c>
      <c r="K72" s="231">
        <v>25</v>
      </c>
      <c r="L72" s="232">
        <v>6</v>
      </c>
      <c r="M72" s="143" t="s">
        <v>943</v>
      </c>
      <c r="N72" s="182"/>
      <c r="O72" s="182"/>
      <c r="P72" s="182"/>
      <c r="Q72" s="182"/>
      <c r="R72" s="182"/>
      <c r="S72" s="182"/>
      <c r="T72" s="182"/>
      <c r="U72" s="182"/>
      <c r="V72" s="182"/>
    </row>
    <row r="73" spans="1:22" s="183" customFormat="1" x14ac:dyDescent="0.2">
      <c r="A73" s="135">
        <v>1</v>
      </c>
      <c r="B73" s="135" t="s">
        <v>1259</v>
      </c>
      <c r="C73" s="241" t="s">
        <v>1684</v>
      </c>
      <c r="D73" s="122" t="s">
        <v>707</v>
      </c>
      <c r="E73" s="123" t="s">
        <v>307</v>
      </c>
      <c r="F73" s="123"/>
      <c r="G73" s="194" t="s">
        <v>308</v>
      </c>
      <c r="H73" s="160"/>
      <c r="I73" s="123" t="s">
        <v>334</v>
      </c>
      <c r="J73" s="231">
        <v>600</v>
      </c>
      <c r="K73" s="231">
        <v>25</v>
      </c>
      <c r="L73" s="232">
        <v>6</v>
      </c>
      <c r="M73" s="143" t="s">
        <v>640</v>
      </c>
      <c r="N73" s="182"/>
      <c r="O73" s="182"/>
      <c r="P73" s="182"/>
      <c r="Q73" s="182"/>
      <c r="R73" s="182"/>
      <c r="S73" s="182"/>
      <c r="T73" s="182"/>
      <c r="U73" s="182"/>
      <c r="V73" s="182"/>
    </row>
    <row r="74" spans="1:22" s="183" customFormat="1" x14ac:dyDescent="0.2">
      <c r="A74" s="73">
        <v>1</v>
      </c>
      <c r="B74" s="73" t="s">
        <v>1371</v>
      </c>
      <c r="C74" s="73"/>
      <c r="D74" s="116" t="s">
        <v>310</v>
      </c>
      <c r="E74" s="74" t="s">
        <v>309</v>
      </c>
      <c r="F74" s="74"/>
      <c r="G74" s="105" t="s">
        <v>174</v>
      </c>
      <c r="H74" s="160"/>
      <c r="I74" s="123" t="s">
        <v>331</v>
      </c>
      <c r="J74" s="231">
        <v>700</v>
      </c>
      <c r="K74" s="231">
        <v>50</v>
      </c>
      <c r="L74" s="232">
        <v>6</v>
      </c>
      <c r="M74" s="143" t="s">
        <v>943</v>
      </c>
      <c r="N74" s="182"/>
      <c r="O74" s="182"/>
      <c r="P74" s="182"/>
      <c r="Q74" s="182"/>
      <c r="R74" s="182"/>
      <c r="S74" s="182"/>
      <c r="T74" s="182"/>
      <c r="U74" s="182"/>
      <c r="V74" s="182"/>
    </row>
    <row r="75" spans="1:22" s="183" customFormat="1" x14ac:dyDescent="0.2">
      <c r="A75" s="135">
        <v>1</v>
      </c>
      <c r="B75" s="135" t="s">
        <v>1260</v>
      </c>
      <c r="C75" s="135" t="s">
        <v>1115</v>
      </c>
      <c r="D75" s="122" t="s">
        <v>317</v>
      </c>
      <c r="E75" s="123" t="s">
        <v>314</v>
      </c>
      <c r="F75" s="123"/>
      <c r="G75" s="123" t="s">
        <v>315</v>
      </c>
      <c r="H75" s="160"/>
      <c r="I75" s="123" t="s">
        <v>331</v>
      </c>
      <c r="J75" s="231">
        <v>700</v>
      </c>
      <c r="K75" s="231">
        <v>50</v>
      </c>
      <c r="L75" s="232">
        <v>6</v>
      </c>
      <c r="M75" s="143" t="s">
        <v>943</v>
      </c>
      <c r="N75" s="182"/>
      <c r="O75" s="182"/>
      <c r="P75" s="182"/>
      <c r="Q75" s="182"/>
      <c r="R75" s="182"/>
      <c r="S75" s="182"/>
      <c r="T75" s="182"/>
      <c r="U75" s="182"/>
      <c r="V75" s="182"/>
    </row>
    <row r="76" spans="1:22" s="183" customFormat="1" x14ac:dyDescent="0.2">
      <c r="A76" s="135">
        <v>1</v>
      </c>
      <c r="B76" s="135" t="s">
        <v>1261</v>
      </c>
      <c r="C76" s="135" t="s">
        <v>1115</v>
      </c>
      <c r="D76" s="122" t="s">
        <v>317</v>
      </c>
      <c r="E76" s="123" t="s">
        <v>314</v>
      </c>
      <c r="F76" s="123"/>
      <c r="G76" s="123" t="s">
        <v>316</v>
      </c>
      <c r="H76" s="160"/>
      <c r="I76" s="123" t="s">
        <v>326</v>
      </c>
      <c r="J76" s="231">
        <v>480</v>
      </c>
      <c r="K76" s="231">
        <v>50</v>
      </c>
      <c r="L76" s="232">
        <v>6</v>
      </c>
      <c r="M76" s="143" t="s">
        <v>943</v>
      </c>
      <c r="N76" s="182"/>
      <c r="O76" s="182"/>
      <c r="P76" s="182"/>
      <c r="Q76" s="182"/>
      <c r="R76" s="182"/>
      <c r="S76" s="182"/>
      <c r="T76" s="182"/>
      <c r="U76" s="182"/>
      <c r="V76" s="182"/>
    </row>
    <row r="77" spans="1:22" s="183" customFormat="1" x14ac:dyDescent="0.2">
      <c r="A77" s="135">
        <v>1</v>
      </c>
      <c r="B77" s="135" t="s">
        <v>1262</v>
      </c>
      <c r="C77" s="241" t="s">
        <v>1684</v>
      </c>
      <c r="D77" s="122" t="s">
        <v>994</v>
      </c>
      <c r="E77" s="123"/>
      <c r="F77" s="123"/>
      <c r="G77" s="123" t="s">
        <v>995</v>
      </c>
      <c r="H77" s="160"/>
      <c r="I77" s="163" t="s">
        <v>174</v>
      </c>
      <c r="J77" s="231">
        <v>600</v>
      </c>
      <c r="K77" s="231">
        <v>50</v>
      </c>
      <c r="L77" s="232">
        <v>6</v>
      </c>
      <c r="M77" s="143" t="s">
        <v>943</v>
      </c>
      <c r="N77" s="182"/>
      <c r="O77" s="182"/>
      <c r="P77" s="182"/>
      <c r="Q77" s="182"/>
      <c r="R77" s="182"/>
      <c r="S77" s="182"/>
      <c r="T77" s="182"/>
      <c r="U77" s="182"/>
      <c r="V77" s="182"/>
    </row>
    <row r="78" spans="1:22" s="183" customFormat="1" x14ac:dyDescent="0.2">
      <c r="A78" s="135">
        <v>1</v>
      </c>
      <c r="B78" s="135" t="s">
        <v>1263</v>
      </c>
      <c r="C78" s="135"/>
      <c r="D78" s="198" t="s">
        <v>1086</v>
      </c>
      <c r="E78" s="123" t="s">
        <v>51</v>
      </c>
      <c r="F78" s="123"/>
      <c r="G78" s="123" t="s">
        <v>150</v>
      </c>
      <c r="H78" s="160"/>
      <c r="I78" s="123" t="s">
        <v>154</v>
      </c>
      <c r="J78" s="231">
        <v>5000</v>
      </c>
      <c r="K78" s="231">
        <v>400</v>
      </c>
      <c r="L78" s="232">
        <v>7</v>
      </c>
      <c r="M78" s="143" t="s">
        <v>943</v>
      </c>
      <c r="N78" s="182"/>
      <c r="O78" s="182"/>
      <c r="P78" s="182"/>
      <c r="Q78" s="182"/>
      <c r="R78" s="182"/>
      <c r="S78" s="182"/>
      <c r="T78" s="182"/>
      <c r="U78" s="182"/>
      <c r="V78" s="182"/>
    </row>
    <row r="79" spans="1:22" s="183" customFormat="1" x14ac:dyDescent="0.2">
      <c r="A79" s="135">
        <v>1</v>
      </c>
      <c r="B79" s="135" t="s">
        <v>1264</v>
      </c>
      <c r="C79" s="135"/>
      <c r="D79" s="161" t="s">
        <v>993</v>
      </c>
      <c r="E79" s="123" t="s">
        <v>321</v>
      </c>
      <c r="F79" s="123"/>
      <c r="G79" s="123" t="s">
        <v>322</v>
      </c>
      <c r="H79" s="160"/>
      <c r="I79" s="123" t="s">
        <v>350</v>
      </c>
      <c r="J79" s="231">
        <v>4000</v>
      </c>
      <c r="K79" s="231">
        <v>400</v>
      </c>
      <c r="L79" s="232">
        <v>7</v>
      </c>
      <c r="M79" s="143" t="s">
        <v>943</v>
      </c>
      <c r="N79" s="182"/>
      <c r="O79" s="182"/>
      <c r="P79" s="182"/>
      <c r="Q79" s="182"/>
      <c r="R79" s="182"/>
      <c r="S79" s="182"/>
      <c r="T79" s="182"/>
      <c r="U79" s="182"/>
      <c r="V79" s="182"/>
    </row>
    <row r="80" spans="1:22" s="183" customFormat="1" x14ac:dyDescent="0.2">
      <c r="A80" s="135">
        <v>1</v>
      </c>
      <c r="B80" s="135" t="s">
        <v>1265</v>
      </c>
      <c r="C80" s="135"/>
      <c r="D80" s="122" t="s">
        <v>712</v>
      </c>
      <c r="E80" s="123" t="s">
        <v>990</v>
      </c>
      <c r="F80" s="123"/>
      <c r="G80" s="123" t="s">
        <v>991</v>
      </c>
      <c r="H80" s="160"/>
      <c r="I80" s="123" t="s">
        <v>358</v>
      </c>
      <c r="J80" s="231">
        <v>500</v>
      </c>
      <c r="K80" s="231">
        <v>10</v>
      </c>
      <c r="L80" s="232">
        <v>6</v>
      </c>
      <c r="M80" s="143" t="s">
        <v>640</v>
      </c>
      <c r="N80" s="182"/>
      <c r="O80" s="182"/>
      <c r="P80" s="182"/>
      <c r="Q80" s="182"/>
      <c r="R80" s="182"/>
      <c r="S80" s="182"/>
      <c r="T80" s="182"/>
      <c r="U80" s="182"/>
      <c r="V80" s="182"/>
    </row>
    <row r="81" spans="1:22" s="183" customFormat="1" x14ac:dyDescent="0.2">
      <c r="A81" s="135">
        <v>1</v>
      </c>
      <c r="B81" s="135" t="s">
        <v>1266</v>
      </c>
      <c r="C81" s="135"/>
      <c r="D81" s="122" t="s">
        <v>712</v>
      </c>
      <c r="E81" s="123" t="s">
        <v>323</v>
      </c>
      <c r="F81" s="123"/>
      <c r="G81" s="123" t="s">
        <v>324</v>
      </c>
      <c r="H81" s="160"/>
      <c r="I81" s="123" t="s">
        <v>358</v>
      </c>
      <c r="J81" s="231">
        <v>500</v>
      </c>
      <c r="K81" s="231">
        <v>10</v>
      </c>
      <c r="L81" s="232">
        <v>6</v>
      </c>
      <c r="M81" s="143" t="s">
        <v>640</v>
      </c>
      <c r="N81" s="182"/>
      <c r="O81" s="182"/>
      <c r="P81" s="182"/>
      <c r="Q81" s="182"/>
      <c r="R81" s="182"/>
      <c r="S81" s="182"/>
      <c r="T81" s="182"/>
      <c r="U81" s="182"/>
      <c r="V81" s="182"/>
    </row>
    <row r="82" spans="1:22" s="183" customFormat="1" x14ac:dyDescent="0.2">
      <c r="A82" s="135">
        <v>1</v>
      </c>
      <c r="B82" s="135" t="s">
        <v>1267</v>
      </c>
      <c r="C82" s="135" t="s">
        <v>1115</v>
      </c>
      <c r="D82" s="122" t="s">
        <v>342</v>
      </c>
      <c r="E82" s="123" t="s">
        <v>340</v>
      </c>
      <c r="F82" s="123"/>
      <c r="G82" s="123" t="s">
        <v>338</v>
      </c>
      <c r="H82" s="160"/>
      <c r="I82" s="123" t="s">
        <v>358</v>
      </c>
      <c r="J82" s="231">
        <v>500</v>
      </c>
      <c r="K82" s="231">
        <v>10</v>
      </c>
      <c r="L82" s="232">
        <v>6</v>
      </c>
      <c r="M82" s="143" t="s">
        <v>640</v>
      </c>
      <c r="N82" s="182"/>
      <c r="O82" s="182"/>
      <c r="P82" s="182"/>
      <c r="Q82" s="182"/>
      <c r="R82" s="182"/>
      <c r="S82" s="182"/>
      <c r="T82" s="182"/>
      <c r="U82" s="182"/>
      <c r="V82" s="182"/>
    </row>
    <row r="83" spans="1:22" s="183" customFormat="1" x14ac:dyDescent="0.2">
      <c r="A83" s="135">
        <v>1</v>
      </c>
      <c r="B83" s="135" t="s">
        <v>1268</v>
      </c>
      <c r="C83" s="135" t="s">
        <v>1115</v>
      </c>
      <c r="D83" s="122" t="s">
        <v>342</v>
      </c>
      <c r="E83" s="123" t="s">
        <v>329</v>
      </c>
      <c r="F83" s="123"/>
      <c r="G83" s="123" t="s">
        <v>1095</v>
      </c>
      <c r="H83" s="160"/>
      <c r="I83" s="163" t="s">
        <v>174</v>
      </c>
      <c r="J83" s="231">
        <v>1750</v>
      </c>
      <c r="K83" s="231">
        <v>850</v>
      </c>
      <c r="L83" s="232">
        <v>7</v>
      </c>
      <c r="M83" s="143" t="s">
        <v>943</v>
      </c>
      <c r="N83" s="182"/>
      <c r="O83" s="182"/>
      <c r="P83" s="182"/>
      <c r="Q83" s="182"/>
      <c r="R83" s="182"/>
      <c r="S83" s="182"/>
      <c r="T83" s="182"/>
      <c r="U83" s="182"/>
      <c r="V83" s="182"/>
    </row>
    <row r="84" spans="1:22" s="183" customFormat="1" x14ac:dyDescent="0.2">
      <c r="A84" s="135">
        <v>1</v>
      </c>
      <c r="B84" s="135" t="s">
        <v>1269</v>
      </c>
      <c r="C84" s="135"/>
      <c r="D84" s="122" t="s">
        <v>342</v>
      </c>
      <c r="E84" s="123" t="s">
        <v>332</v>
      </c>
      <c r="F84" s="123"/>
      <c r="G84" s="123" t="s">
        <v>1096</v>
      </c>
      <c r="H84" s="160"/>
      <c r="I84" s="123" t="s">
        <v>1202</v>
      </c>
      <c r="J84" s="231">
        <v>0</v>
      </c>
      <c r="K84" s="231">
        <v>100</v>
      </c>
      <c r="L84" s="232"/>
      <c r="M84" s="143" t="s">
        <v>943</v>
      </c>
      <c r="N84" s="182"/>
      <c r="O84" s="182"/>
      <c r="P84" s="182"/>
      <c r="Q84" s="182"/>
      <c r="R84" s="182"/>
      <c r="S84" s="182"/>
      <c r="T84" s="182"/>
      <c r="U84" s="182"/>
      <c r="V84" s="182"/>
    </row>
    <row r="85" spans="1:22" s="183" customFormat="1" x14ac:dyDescent="0.2">
      <c r="A85" s="135">
        <v>1</v>
      </c>
      <c r="B85" s="135" t="s">
        <v>1270</v>
      </c>
      <c r="C85" s="135"/>
      <c r="D85" s="122" t="s">
        <v>342</v>
      </c>
      <c r="E85" s="123" t="s">
        <v>327</v>
      </c>
      <c r="F85" s="123"/>
      <c r="G85" s="123" t="s">
        <v>330</v>
      </c>
      <c r="H85" s="160"/>
      <c r="I85" s="123" t="s">
        <v>1202</v>
      </c>
      <c r="J85" s="231">
        <v>0</v>
      </c>
      <c r="K85" s="231">
        <v>100</v>
      </c>
      <c r="L85" s="232"/>
      <c r="M85" s="143" t="s">
        <v>943</v>
      </c>
      <c r="N85" s="182"/>
      <c r="O85" s="182"/>
      <c r="P85" s="182"/>
      <c r="Q85" s="182"/>
      <c r="R85" s="182"/>
      <c r="S85" s="182"/>
      <c r="T85" s="182"/>
      <c r="U85" s="182"/>
      <c r="V85" s="182"/>
    </row>
    <row r="86" spans="1:22" s="183" customFormat="1" x14ac:dyDescent="0.2">
      <c r="A86" s="135">
        <v>1</v>
      </c>
      <c r="B86" s="135" t="s">
        <v>1271</v>
      </c>
      <c r="C86" s="135"/>
      <c r="D86" s="122" t="s">
        <v>342</v>
      </c>
      <c r="E86" s="123" t="s">
        <v>328</v>
      </c>
      <c r="F86" s="123"/>
      <c r="G86" s="123" t="s">
        <v>1097</v>
      </c>
      <c r="H86" s="160"/>
      <c r="I86" s="123" t="s">
        <v>320</v>
      </c>
      <c r="J86" s="231">
        <v>500</v>
      </c>
      <c r="K86" s="231">
        <v>25</v>
      </c>
      <c r="L86" s="232">
        <v>6</v>
      </c>
      <c r="M86" s="143" t="s">
        <v>1061</v>
      </c>
      <c r="N86" s="182"/>
      <c r="O86" s="182"/>
      <c r="P86" s="182"/>
      <c r="Q86" s="182"/>
      <c r="R86" s="182"/>
      <c r="S86" s="182"/>
      <c r="T86" s="182"/>
      <c r="U86" s="182"/>
      <c r="V86" s="182"/>
    </row>
    <row r="87" spans="1:22" s="183" customFormat="1" x14ac:dyDescent="0.2">
      <c r="A87" s="135">
        <v>1</v>
      </c>
      <c r="B87" s="135" t="s">
        <v>1272</v>
      </c>
      <c r="C87" s="240" t="s">
        <v>1683</v>
      </c>
      <c r="D87" s="161" t="s">
        <v>716</v>
      </c>
      <c r="E87" s="123" t="s">
        <v>351</v>
      </c>
      <c r="F87" s="123" t="s">
        <v>138</v>
      </c>
      <c r="G87" s="199"/>
      <c r="H87" s="160"/>
      <c r="I87" s="123" t="s">
        <v>349</v>
      </c>
      <c r="J87" s="237" t="s">
        <v>174</v>
      </c>
      <c r="K87" s="231">
        <v>75</v>
      </c>
      <c r="L87" s="232">
        <v>7</v>
      </c>
      <c r="M87" s="143" t="s">
        <v>943</v>
      </c>
      <c r="N87" s="182"/>
      <c r="O87" s="182"/>
      <c r="P87" s="182"/>
      <c r="Q87" s="182"/>
      <c r="R87" s="182"/>
      <c r="S87" s="182"/>
      <c r="T87" s="182"/>
      <c r="U87" s="182"/>
      <c r="V87" s="182"/>
    </row>
    <row r="88" spans="1:22" s="183" customFormat="1" x14ac:dyDescent="0.2">
      <c r="A88" s="135">
        <v>1</v>
      </c>
      <c r="B88" s="135" t="s">
        <v>1273</v>
      </c>
      <c r="C88" s="240" t="s">
        <v>1683</v>
      </c>
      <c r="D88" s="161" t="s">
        <v>716</v>
      </c>
      <c r="E88" s="123" t="s">
        <v>352</v>
      </c>
      <c r="F88" s="123" t="s">
        <v>138</v>
      </c>
      <c r="G88" s="199"/>
      <c r="H88" s="160"/>
      <c r="I88" s="163" t="s">
        <v>174</v>
      </c>
      <c r="J88" s="231">
        <v>2500</v>
      </c>
      <c r="K88" s="231">
        <v>75</v>
      </c>
      <c r="L88" s="232">
        <v>6</v>
      </c>
      <c r="M88" s="143" t="s">
        <v>943</v>
      </c>
      <c r="N88"/>
      <c r="O88"/>
      <c r="P88"/>
      <c r="Q88"/>
      <c r="R88"/>
      <c r="S88"/>
      <c r="T88"/>
      <c r="U88"/>
      <c r="V88"/>
    </row>
    <row r="89" spans="1:22" customFormat="1" ht="12.75" customHeight="1" x14ac:dyDescent="0.2">
      <c r="A89" s="135">
        <v>1</v>
      </c>
      <c r="B89" s="135" t="s">
        <v>1274</v>
      </c>
      <c r="C89" s="135" t="s">
        <v>1381</v>
      </c>
      <c r="D89" s="122" t="s">
        <v>371</v>
      </c>
      <c r="E89" s="123" t="s">
        <v>362</v>
      </c>
      <c r="F89" s="123"/>
      <c r="G89" s="123" t="s">
        <v>115</v>
      </c>
      <c r="H89" s="86"/>
      <c r="I89" s="74" t="s">
        <v>392</v>
      </c>
      <c r="J89" s="231">
        <v>950</v>
      </c>
      <c r="K89" s="231">
        <v>50</v>
      </c>
      <c r="L89" s="232">
        <v>6</v>
      </c>
      <c r="M89" s="66" t="s">
        <v>1061</v>
      </c>
      <c r="N89" s="182"/>
      <c r="O89" s="182"/>
      <c r="P89" s="182"/>
      <c r="Q89" s="182"/>
      <c r="R89" s="182"/>
      <c r="S89" s="182"/>
      <c r="T89" s="182"/>
      <c r="U89" s="182"/>
      <c r="V89" s="182"/>
    </row>
    <row r="90" spans="1:22" s="183" customFormat="1" x14ac:dyDescent="0.2">
      <c r="A90" s="135">
        <v>1</v>
      </c>
      <c r="B90" s="135" t="s">
        <v>1275</v>
      </c>
      <c r="C90" s="135" t="s">
        <v>1381</v>
      </c>
      <c r="D90" s="122" t="s">
        <v>371</v>
      </c>
      <c r="E90" s="123" t="s">
        <v>364</v>
      </c>
      <c r="F90" s="123"/>
      <c r="G90" s="123" t="s">
        <v>115</v>
      </c>
      <c r="H90" s="160"/>
      <c r="I90" s="123" t="s">
        <v>1066</v>
      </c>
      <c r="J90" s="231">
        <v>500</v>
      </c>
      <c r="K90" s="231">
        <v>50</v>
      </c>
      <c r="L90" s="236" t="s">
        <v>174</v>
      </c>
      <c r="M90" s="143" t="s">
        <v>943</v>
      </c>
      <c r="N90" s="182"/>
      <c r="O90" s="182"/>
      <c r="P90" s="182"/>
      <c r="Q90" s="182"/>
      <c r="R90" s="182"/>
      <c r="S90" s="182"/>
      <c r="T90" s="182"/>
      <c r="U90" s="182"/>
      <c r="V90" s="182"/>
    </row>
    <row r="91" spans="1:22" s="183" customFormat="1" x14ac:dyDescent="0.2">
      <c r="A91" s="135">
        <v>1</v>
      </c>
      <c r="B91" s="135" t="s">
        <v>1276</v>
      </c>
      <c r="C91" s="135" t="s">
        <v>1381</v>
      </c>
      <c r="D91" s="122" t="s">
        <v>371</v>
      </c>
      <c r="E91" s="123" t="s">
        <v>363</v>
      </c>
      <c r="F91" s="123"/>
      <c r="G91" s="123" t="s">
        <v>115</v>
      </c>
      <c r="H91" s="160"/>
      <c r="I91" s="123" t="s">
        <v>930</v>
      </c>
      <c r="J91" s="231">
        <v>5000</v>
      </c>
      <c r="K91" s="231">
        <v>750</v>
      </c>
      <c r="L91" s="232">
        <v>7</v>
      </c>
      <c r="M91" s="202"/>
      <c r="N91" s="182"/>
      <c r="O91" s="182"/>
      <c r="P91" s="182"/>
      <c r="Q91" s="182"/>
      <c r="R91" s="182"/>
      <c r="S91" s="182"/>
      <c r="T91" s="182"/>
      <c r="U91" s="182"/>
      <c r="V91" s="182"/>
    </row>
    <row r="92" spans="1:22" s="183" customFormat="1" x14ac:dyDescent="0.2">
      <c r="A92" s="135">
        <v>1</v>
      </c>
      <c r="B92" s="135" t="s">
        <v>1277</v>
      </c>
      <c r="C92" s="135"/>
      <c r="D92" s="161" t="s">
        <v>718</v>
      </c>
      <c r="E92" s="123" t="s">
        <v>374</v>
      </c>
      <c r="F92" s="123" t="s">
        <v>138</v>
      </c>
      <c r="G92" s="162"/>
      <c r="H92" s="160"/>
      <c r="I92" s="163" t="s">
        <v>174</v>
      </c>
      <c r="J92" s="231">
        <v>150</v>
      </c>
      <c r="K92" s="231">
        <v>10</v>
      </c>
      <c r="L92" s="232">
        <v>6</v>
      </c>
      <c r="M92" s="143" t="s">
        <v>1061</v>
      </c>
      <c r="N92" s="182"/>
      <c r="O92" s="182"/>
      <c r="P92" s="182"/>
      <c r="Q92" s="182"/>
      <c r="R92" s="182"/>
      <c r="S92" s="182"/>
      <c r="T92" s="182"/>
      <c r="U92" s="182"/>
      <c r="V92" s="182"/>
    </row>
    <row r="93" spans="1:22" s="183" customFormat="1" x14ac:dyDescent="0.2">
      <c r="A93" s="135">
        <v>1</v>
      </c>
      <c r="B93" s="135" t="s">
        <v>1278</v>
      </c>
      <c r="C93" s="135" t="s">
        <v>1381</v>
      </c>
      <c r="D93" s="123" t="s">
        <v>1201</v>
      </c>
      <c r="E93" s="123"/>
      <c r="F93" s="123"/>
      <c r="G93" s="178" t="s">
        <v>233</v>
      </c>
      <c r="H93" s="160"/>
      <c r="I93" s="163"/>
      <c r="J93" s="231"/>
      <c r="K93" s="231"/>
      <c r="L93" s="232"/>
      <c r="M93" s="143"/>
      <c r="N93" s="182"/>
      <c r="O93" s="182"/>
      <c r="P93" s="182"/>
      <c r="Q93" s="182"/>
      <c r="R93" s="182"/>
      <c r="S93" s="182"/>
      <c r="T93" s="182"/>
      <c r="U93" s="182"/>
      <c r="V93" s="182"/>
    </row>
    <row r="94" spans="1:22" s="183" customFormat="1" x14ac:dyDescent="0.2">
      <c r="A94" s="135">
        <v>1</v>
      </c>
      <c r="B94" s="135" t="s">
        <v>1279</v>
      </c>
      <c r="C94" s="135" t="s">
        <v>1381</v>
      </c>
      <c r="D94" s="123" t="s">
        <v>1201</v>
      </c>
      <c r="E94" s="123"/>
      <c r="F94" s="123"/>
      <c r="G94" s="178" t="s">
        <v>233</v>
      </c>
      <c r="H94" s="160"/>
      <c r="I94" s="123" t="s">
        <v>349</v>
      </c>
      <c r="J94" s="238">
        <v>275</v>
      </c>
      <c r="K94" s="238"/>
      <c r="L94" s="232"/>
      <c r="M94" s="143" t="s">
        <v>943</v>
      </c>
      <c r="N94" s="182"/>
      <c r="O94" s="182"/>
      <c r="P94" s="182"/>
      <c r="Q94" s="182"/>
      <c r="R94" s="182"/>
      <c r="S94" s="182"/>
      <c r="T94" s="182"/>
      <c r="U94" s="182"/>
      <c r="V94" s="182"/>
    </row>
    <row r="95" spans="1:22" s="183" customFormat="1" x14ac:dyDescent="0.2">
      <c r="A95" s="135">
        <v>1</v>
      </c>
      <c r="B95" s="135" t="s">
        <v>1280</v>
      </c>
      <c r="C95" s="241" t="s">
        <v>1684</v>
      </c>
      <c r="D95" s="123" t="s">
        <v>385</v>
      </c>
      <c r="E95" s="123" t="s">
        <v>384</v>
      </c>
      <c r="F95" s="123"/>
      <c r="G95" s="123"/>
      <c r="H95" s="160"/>
      <c r="I95" s="123" t="s">
        <v>411</v>
      </c>
      <c r="J95" s="231">
        <v>650</v>
      </c>
      <c r="K95" s="231">
        <v>100</v>
      </c>
      <c r="L95" s="232">
        <v>7</v>
      </c>
      <c r="M95" s="143" t="s">
        <v>1061</v>
      </c>
      <c r="N95" s="182"/>
      <c r="O95" s="182"/>
      <c r="P95" s="182"/>
      <c r="Q95" s="182"/>
      <c r="R95" s="182"/>
      <c r="S95" s="182"/>
      <c r="T95" s="182"/>
      <c r="U95" s="182"/>
      <c r="V95" s="182"/>
    </row>
    <row r="96" spans="1:22" s="183" customFormat="1" x14ac:dyDescent="0.2">
      <c r="A96" s="135">
        <v>1</v>
      </c>
      <c r="B96" s="135" t="s">
        <v>1281</v>
      </c>
      <c r="C96" s="135"/>
      <c r="D96" s="161" t="s">
        <v>714</v>
      </c>
      <c r="E96" s="123" t="s">
        <v>1205</v>
      </c>
      <c r="F96" s="123" t="s">
        <v>138</v>
      </c>
      <c r="G96" s="123"/>
      <c r="H96" s="160"/>
      <c r="I96" s="123" t="s">
        <v>147</v>
      </c>
      <c r="J96" s="231">
        <v>650</v>
      </c>
      <c r="K96" s="231">
        <v>75</v>
      </c>
      <c r="L96" s="232">
        <v>7</v>
      </c>
      <c r="M96" s="143" t="s">
        <v>1061</v>
      </c>
      <c r="N96" s="182"/>
      <c r="O96" s="182"/>
      <c r="P96" s="182"/>
      <c r="Q96" s="182"/>
      <c r="R96" s="182"/>
      <c r="S96" s="182"/>
      <c r="T96" s="182"/>
      <c r="U96" s="182"/>
      <c r="V96" s="182"/>
    </row>
    <row r="97" spans="1:22" s="183" customFormat="1" x14ac:dyDescent="0.2">
      <c r="A97" s="135">
        <v>1</v>
      </c>
      <c r="B97" s="135" t="s">
        <v>1282</v>
      </c>
      <c r="C97" s="240" t="s">
        <v>1683</v>
      </c>
      <c r="D97" s="123" t="s">
        <v>1033</v>
      </c>
      <c r="E97" s="123" t="s">
        <v>1034</v>
      </c>
      <c r="F97" s="123" t="s">
        <v>242</v>
      </c>
      <c r="G97" s="123"/>
      <c r="H97" s="160"/>
      <c r="I97" s="123" t="s">
        <v>418</v>
      </c>
      <c r="J97" s="231">
        <v>650</v>
      </c>
      <c r="K97" s="231">
        <v>50</v>
      </c>
      <c r="L97" s="232">
        <v>7</v>
      </c>
      <c r="M97" s="143" t="s">
        <v>1061</v>
      </c>
      <c r="N97" s="182"/>
      <c r="O97" s="182"/>
      <c r="P97" s="182"/>
      <c r="Q97" s="182"/>
      <c r="R97" s="182"/>
      <c r="S97" s="182"/>
      <c r="T97" s="182"/>
      <c r="U97" s="182"/>
      <c r="V97" s="182"/>
    </row>
    <row r="98" spans="1:22" s="183" customFormat="1" x14ac:dyDescent="0.2">
      <c r="A98" s="73">
        <v>1</v>
      </c>
      <c r="B98" s="73" t="s">
        <v>1372</v>
      </c>
      <c r="C98" s="73"/>
      <c r="D98" s="116" t="s">
        <v>1065</v>
      </c>
      <c r="E98" s="74" t="s">
        <v>393</v>
      </c>
      <c r="F98" s="74" t="s">
        <v>121</v>
      </c>
      <c r="G98" s="131"/>
      <c r="H98" s="160"/>
      <c r="I98" s="123" t="s">
        <v>419</v>
      </c>
      <c r="J98" s="231">
        <v>650</v>
      </c>
      <c r="K98" s="231">
        <v>100</v>
      </c>
      <c r="L98" s="232">
        <v>7</v>
      </c>
      <c r="M98" s="143" t="s">
        <v>943</v>
      </c>
      <c r="N98" s="182"/>
      <c r="O98" s="182"/>
      <c r="P98" s="182"/>
      <c r="Q98" s="182"/>
      <c r="R98" s="182"/>
      <c r="S98" s="182"/>
      <c r="T98" s="182"/>
      <c r="U98" s="182"/>
      <c r="V98" s="182"/>
    </row>
    <row r="99" spans="1:22" s="183" customFormat="1" x14ac:dyDescent="0.2">
      <c r="A99" s="135">
        <v>1</v>
      </c>
      <c r="B99" s="135" t="s">
        <v>1283</v>
      </c>
      <c r="C99" s="135"/>
      <c r="D99" s="161" t="s">
        <v>1018</v>
      </c>
      <c r="E99" s="123" t="s">
        <v>1019</v>
      </c>
      <c r="F99" s="123"/>
      <c r="G99" s="123" t="s">
        <v>1020</v>
      </c>
      <c r="H99" s="160"/>
      <c r="I99" s="163"/>
      <c r="J99" s="231">
        <v>1250</v>
      </c>
      <c r="K99" s="231"/>
      <c r="L99" s="232"/>
      <c r="M99" s="143" t="s">
        <v>1093</v>
      </c>
      <c r="N99" s="182"/>
      <c r="O99" s="182"/>
      <c r="P99" s="182"/>
      <c r="Q99" s="182"/>
      <c r="R99" s="182"/>
      <c r="S99" s="182"/>
      <c r="T99" s="182"/>
      <c r="U99" s="182"/>
      <c r="V99" s="182"/>
    </row>
    <row r="100" spans="1:22" s="183" customFormat="1" ht="25.5" x14ac:dyDescent="0.2">
      <c r="A100" s="135">
        <v>1</v>
      </c>
      <c r="B100" s="135" t="s">
        <v>1284</v>
      </c>
      <c r="C100" s="240" t="s">
        <v>1683</v>
      </c>
      <c r="D100" s="161" t="s">
        <v>963</v>
      </c>
      <c r="E100" s="123" t="s">
        <v>928</v>
      </c>
      <c r="F100" s="123" t="s">
        <v>929</v>
      </c>
      <c r="G100" s="162"/>
      <c r="H100" s="160"/>
      <c r="I100" s="123" t="s">
        <v>426</v>
      </c>
      <c r="J100" s="231">
        <v>550</v>
      </c>
      <c r="K100" s="231">
        <v>500</v>
      </c>
      <c r="L100" s="232">
        <v>8</v>
      </c>
      <c r="M100" s="143" t="s">
        <v>648</v>
      </c>
      <c r="N100" s="182"/>
      <c r="O100" s="182"/>
      <c r="P100" s="182"/>
      <c r="Q100" s="182"/>
      <c r="R100" s="182"/>
      <c r="S100" s="182"/>
      <c r="T100" s="182"/>
      <c r="U100" s="182"/>
      <c r="V100" s="182"/>
    </row>
    <row r="101" spans="1:22" s="183" customFormat="1" x14ac:dyDescent="0.2">
      <c r="A101" s="135">
        <v>1</v>
      </c>
      <c r="B101" s="135" t="s">
        <v>1285</v>
      </c>
      <c r="C101" s="241" t="s">
        <v>1684</v>
      </c>
      <c r="D101" s="123" t="s">
        <v>394</v>
      </c>
      <c r="E101" s="123" t="s">
        <v>399</v>
      </c>
      <c r="F101" s="123"/>
      <c r="G101" s="123" t="s">
        <v>115</v>
      </c>
      <c r="H101" s="160"/>
      <c r="I101" s="123" t="s">
        <v>423</v>
      </c>
      <c r="J101" s="231">
        <v>400</v>
      </c>
      <c r="K101" s="231">
        <v>750</v>
      </c>
      <c r="L101" s="232">
        <v>8</v>
      </c>
      <c r="M101" s="143" t="s">
        <v>943</v>
      </c>
      <c r="N101" s="182"/>
      <c r="O101" s="182"/>
      <c r="P101" s="182"/>
      <c r="Q101" s="182"/>
      <c r="R101" s="182"/>
      <c r="S101" s="182"/>
      <c r="T101" s="182"/>
      <c r="U101" s="182"/>
      <c r="V101" s="182"/>
    </row>
    <row r="102" spans="1:22" s="183" customFormat="1" ht="25.5" x14ac:dyDescent="0.2">
      <c r="A102" s="135">
        <v>1</v>
      </c>
      <c r="B102" s="135" t="s">
        <v>1643</v>
      </c>
      <c r="C102" s="135"/>
      <c r="D102" s="123" t="s">
        <v>394</v>
      </c>
      <c r="E102" s="123" t="s">
        <v>1654</v>
      </c>
      <c r="F102" s="123" t="s">
        <v>242</v>
      </c>
      <c r="G102" s="123"/>
      <c r="H102" s="160"/>
      <c r="I102" s="123" t="s">
        <v>204</v>
      </c>
      <c r="J102" s="231">
        <v>600</v>
      </c>
      <c r="K102" s="231">
        <v>75</v>
      </c>
      <c r="L102" s="232">
        <v>6</v>
      </c>
      <c r="M102" s="143" t="s">
        <v>943</v>
      </c>
      <c r="N102" s="182"/>
      <c r="O102" s="182"/>
      <c r="P102" s="182"/>
      <c r="Q102" s="182"/>
      <c r="R102" s="182"/>
      <c r="S102" s="182"/>
      <c r="T102" s="182"/>
      <c r="U102" s="182"/>
      <c r="V102" s="182"/>
    </row>
    <row r="103" spans="1:22" s="183" customFormat="1" x14ac:dyDescent="0.2">
      <c r="A103" s="135">
        <v>1</v>
      </c>
      <c r="B103" s="135" t="s">
        <v>1286</v>
      </c>
      <c r="C103" s="135"/>
      <c r="D103" s="122" t="s">
        <v>1208</v>
      </c>
      <c r="E103" s="123" t="s">
        <v>634</v>
      </c>
      <c r="F103" s="123"/>
      <c r="G103" s="123" t="s">
        <v>1111</v>
      </c>
      <c r="H103" s="160"/>
      <c r="I103" s="123" t="s">
        <v>429</v>
      </c>
      <c r="J103" s="231">
        <v>600</v>
      </c>
      <c r="K103" s="231">
        <v>75</v>
      </c>
      <c r="L103" s="232">
        <v>6</v>
      </c>
      <c r="M103" s="143" t="s">
        <v>943</v>
      </c>
      <c r="N103" s="182"/>
      <c r="O103" s="182"/>
      <c r="P103" s="182"/>
      <c r="Q103" s="182"/>
      <c r="R103" s="182"/>
      <c r="S103" s="182"/>
      <c r="T103" s="182"/>
      <c r="U103" s="182"/>
      <c r="V103" s="182"/>
    </row>
    <row r="104" spans="1:22" s="183" customFormat="1" x14ac:dyDescent="0.2">
      <c r="A104" s="135">
        <v>1</v>
      </c>
      <c r="B104" s="135" t="s">
        <v>1287</v>
      </c>
      <c r="C104" s="135"/>
      <c r="D104" s="161" t="s">
        <v>721</v>
      </c>
      <c r="E104" s="123" t="s">
        <v>409</v>
      </c>
      <c r="F104" s="123"/>
      <c r="G104" s="123" t="s">
        <v>47</v>
      </c>
      <c r="H104" s="160"/>
      <c r="I104" s="123" t="s">
        <v>436</v>
      </c>
      <c r="J104" s="231">
        <v>1800</v>
      </c>
      <c r="K104" s="231">
        <v>75</v>
      </c>
      <c r="L104" s="232">
        <v>6</v>
      </c>
      <c r="M104" s="143" t="s">
        <v>943</v>
      </c>
      <c r="N104" s="182"/>
      <c r="O104" s="182"/>
      <c r="P104" s="182"/>
      <c r="Q104" s="182"/>
      <c r="R104" s="182"/>
      <c r="S104" s="182"/>
      <c r="T104" s="182"/>
      <c r="U104" s="182"/>
      <c r="V104" s="182"/>
    </row>
    <row r="105" spans="1:22" s="183" customFormat="1" x14ac:dyDescent="0.2">
      <c r="A105" s="135">
        <v>1</v>
      </c>
      <c r="B105" s="135" t="s">
        <v>1288</v>
      </c>
      <c r="C105" s="135" t="s">
        <v>1381</v>
      </c>
      <c r="D105" s="161" t="s">
        <v>721</v>
      </c>
      <c r="E105" s="123" t="s">
        <v>408</v>
      </c>
      <c r="F105" s="123"/>
      <c r="G105" s="123" t="s">
        <v>47</v>
      </c>
      <c r="H105" s="160"/>
      <c r="I105" s="123" t="s">
        <v>440</v>
      </c>
      <c r="J105" s="231">
        <v>700</v>
      </c>
      <c r="K105" s="231">
        <v>50</v>
      </c>
      <c r="L105" s="232">
        <v>7</v>
      </c>
      <c r="M105" s="143" t="s">
        <v>943</v>
      </c>
      <c r="N105" s="182"/>
      <c r="O105" s="182"/>
      <c r="P105" s="182"/>
      <c r="Q105" s="182"/>
      <c r="R105" s="182"/>
      <c r="S105" s="182"/>
      <c r="T105" s="182"/>
      <c r="U105" s="182"/>
      <c r="V105" s="182"/>
    </row>
    <row r="106" spans="1:22" s="183" customFormat="1" x14ac:dyDescent="0.2">
      <c r="A106" s="135">
        <v>1</v>
      </c>
      <c r="B106" s="135" t="s">
        <v>1289</v>
      </c>
      <c r="C106" s="135"/>
      <c r="D106" s="161" t="s">
        <v>721</v>
      </c>
      <c r="E106" s="123" t="s">
        <v>413</v>
      </c>
      <c r="F106" s="123"/>
      <c r="G106" s="123" t="s">
        <v>417</v>
      </c>
      <c r="H106" s="160"/>
      <c r="I106" s="123" t="s">
        <v>440</v>
      </c>
      <c r="J106" s="231">
        <v>700</v>
      </c>
      <c r="K106" s="231">
        <v>50</v>
      </c>
      <c r="L106" s="232">
        <v>7</v>
      </c>
      <c r="M106" s="143" t="s">
        <v>943</v>
      </c>
      <c r="N106" s="182"/>
      <c r="O106" s="182"/>
      <c r="P106" s="182"/>
      <c r="Q106" s="182"/>
      <c r="R106" s="182"/>
      <c r="S106" s="182"/>
      <c r="T106" s="182"/>
      <c r="U106" s="182"/>
      <c r="V106" s="182"/>
    </row>
    <row r="107" spans="1:22" s="183" customFormat="1" x14ac:dyDescent="0.2">
      <c r="A107" s="135">
        <v>1</v>
      </c>
      <c r="B107" s="135" t="s">
        <v>1290</v>
      </c>
      <c r="C107" s="135"/>
      <c r="D107" s="161" t="s">
        <v>721</v>
      </c>
      <c r="E107" s="123" t="s">
        <v>414</v>
      </c>
      <c r="F107" s="123"/>
      <c r="G107" s="123" t="s">
        <v>48</v>
      </c>
      <c r="H107" s="160"/>
      <c r="I107" s="123" t="s">
        <v>440</v>
      </c>
      <c r="J107" s="231">
        <v>700</v>
      </c>
      <c r="K107" s="231">
        <v>50</v>
      </c>
      <c r="L107" s="232">
        <v>7</v>
      </c>
      <c r="M107" s="143" t="s">
        <v>943</v>
      </c>
      <c r="N107" s="182"/>
      <c r="O107" s="182"/>
      <c r="P107" s="182"/>
      <c r="Q107" s="182"/>
      <c r="R107" s="182"/>
      <c r="S107" s="182"/>
      <c r="T107" s="182"/>
      <c r="U107" s="182"/>
      <c r="V107" s="182"/>
    </row>
    <row r="108" spans="1:22" s="183" customFormat="1" ht="25.5" x14ac:dyDescent="0.2">
      <c r="A108" s="135">
        <v>1</v>
      </c>
      <c r="B108" s="135" t="s">
        <v>1291</v>
      </c>
      <c r="C108" s="240" t="s">
        <v>1683</v>
      </c>
      <c r="D108" s="161" t="s">
        <v>1052</v>
      </c>
      <c r="E108" s="123" t="s">
        <v>1053</v>
      </c>
      <c r="F108" s="123" t="s">
        <v>1054</v>
      </c>
      <c r="G108" s="123"/>
      <c r="H108" s="160"/>
      <c r="I108" s="163" t="s">
        <v>174</v>
      </c>
      <c r="J108" s="231"/>
      <c r="K108" s="231"/>
      <c r="L108" s="232"/>
      <c r="M108" s="206" t="s">
        <v>174</v>
      </c>
      <c r="N108" s="182"/>
      <c r="O108" s="182"/>
      <c r="P108" s="182"/>
      <c r="Q108" s="182"/>
      <c r="R108" s="182"/>
      <c r="S108" s="182"/>
      <c r="T108" s="182"/>
      <c r="U108" s="182"/>
      <c r="V108" s="182"/>
    </row>
    <row r="109" spans="1:22" s="183" customFormat="1" x14ac:dyDescent="0.2">
      <c r="A109" s="135">
        <v>1</v>
      </c>
      <c r="B109" s="135" t="s">
        <v>1292</v>
      </c>
      <c r="C109" s="135"/>
      <c r="D109" s="161" t="s">
        <v>735</v>
      </c>
      <c r="E109" s="123" t="s">
        <v>425</v>
      </c>
      <c r="F109" s="123" t="s">
        <v>32</v>
      </c>
      <c r="G109" s="162"/>
      <c r="H109" s="160"/>
      <c r="I109" s="123" t="s">
        <v>742</v>
      </c>
      <c r="J109" s="231">
        <v>600</v>
      </c>
      <c r="K109" s="231">
        <v>50</v>
      </c>
      <c r="L109" s="232">
        <v>7</v>
      </c>
      <c r="M109" s="143" t="s">
        <v>1061</v>
      </c>
      <c r="N109" s="182"/>
      <c r="O109" s="182"/>
      <c r="P109" s="182"/>
      <c r="Q109" s="182"/>
      <c r="R109" s="182"/>
      <c r="S109" s="182"/>
      <c r="T109" s="182"/>
      <c r="U109" s="182"/>
      <c r="V109" s="182"/>
    </row>
    <row r="110" spans="1:22" s="183" customFormat="1" x14ac:dyDescent="0.2">
      <c r="A110" s="135">
        <v>1</v>
      </c>
      <c r="B110" s="135" t="s">
        <v>1293</v>
      </c>
      <c r="C110" s="135"/>
      <c r="D110" s="161" t="s">
        <v>735</v>
      </c>
      <c r="E110" s="123" t="s">
        <v>424</v>
      </c>
      <c r="F110" s="123" t="s">
        <v>32</v>
      </c>
      <c r="G110" s="162"/>
      <c r="H110" s="160"/>
      <c r="I110" s="163" t="s">
        <v>174</v>
      </c>
      <c r="J110" s="231">
        <v>700</v>
      </c>
      <c r="K110" s="231">
        <v>10</v>
      </c>
      <c r="L110" s="232">
        <v>6</v>
      </c>
      <c r="M110" s="143" t="s">
        <v>1061</v>
      </c>
      <c r="N110" s="182"/>
      <c r="O110" s="182"/>
      <c r="P110" s="182"/>
      <c r="Q110" s="182"/>
      <c r="R110" s="182"/>
      <c r="S110" s="182"/>
      <c r="T110" s="182"/>
      <c r="U110" s="182"/>
      <c r="V110" s="182"/>
    </row>
    <row r="111" spans="1:22" s="183" customFormat="1" x14ac:dyDescent="0.2">
      <c r="A111" s="135">
        <v>1</v>
      </c>
      <c r="B111" s="135" t="s">
        <v>1294</v>
      </c>
      <c r="C111" s="135"/>
      <c r="D111" s="122" t="s">
        <v>737</v>
      </c>
      <c r="E111" s="123" t="s">
        <v>430</v>
      </c>
      <c r="F111" s="123"/>
      <c r="G111" s="123" t="s">
        <v>104</v>
      </c>
      <c r="H111" s="160"/>
      <c r="I111" s="163" t="s">
        <v>174</v>
      </c>
      <c r="J111" s="231">
        <v>700</v>
      </c>
      <c r="K111" s="231">
        <v>10</v>
      </c>
      <c r="L111" s="232">
        <v>6</v>
      </c>
      <c r="M111" s="143" t="s">
        <v>1061</v>
      </c>
      <c r="N111" s="182"/>
      <c r="O111" s="182"/>
      <c r="P111" s="182"/>
      <c r="Q111" s="182"/>
      <c r="R111" s="182"/>
      <c r="S111" s="182"/>
      <c r="T111" s="182"/>
      <c r="U111" s="182"/>
      <c r="V111" s="182"/>
    </row>
    <row r="112" spans="1:22" s="183" customFormat="1" x14ac:dyDescent="0.2">
      <c r="A112" s="135">
        <v>1</v>
      </c>
      <c r="B112" s="135" t="s">
        <v>1295</v>
      </c>
      <c r="C112" s="135"/>
      <c r="D112" s="122" t="s">
        <v>737</v>
      </c>
      <c r="E112" s="123" t="s">
        <v>428</v>
      </c>
      <c r="F112" s="123"/>
      <c r="G112" s="123" t="s">
        <v>104</v>
      </c>
      <c r="H112" s="160"/>
      <c r="I112" s="163" t="s">
        <v>174</v>
      </c>
      <c r="J112" s="231">
        <v>700</v>
      </c>
      <c r="K112" s="231">
        <v>10</v>
      </c>
      <c r="L112" s="232">
        <v>6</v>
      </c>
      <c r="M112" s="143" t="s">
        <v>1061</v>
      </c>
      <c r="N112" s="182"/>
      <c r="O112" s="182"/>
      <c r="P112" s="182"/>
      <c r="Q112" s="182"/>
      <c r="R112" s="182"/>
      <c r="S112" s="182"/>
      <c r="T112" s="182"/>
      <c r="U112" s="182"/>
      <c r="V112" s="182"/>
    </row>
    <row r="113" spans="1:22" s="183" customFormat="1" x14ac:dyDescent="0.2">
      <c r="A113" s="135">
        <v>1</v>
      </c>
      <c r="B113" s="135" t="s">
        <v>1296</v>
      </c>
      <c r="C113" s="135" t="s">
        <v>1381</v>
      </c>
      <c r="D113" s="122" t="s">
        <v>438</v>
      </c>
      <c r="E113" s="123" t="s">
        <v>437</v>
      </c>
      <c r="F113" s="123" t="s">
        <v>806</v>
      </c>
      <c r="G113" s="133" t="s">
        <v>643</v>
      </c>
      <c r="H113" s="160"/>
      <c r="I113" s="123" t="s">
        <v>459</v>
      </c>
      <c r="J113" s="231">
        <v>250</v>
      </c>
      <c r="K113" s="231">
        <v>300</v>
      </c>
      <c r="L113" s="232">
        <v>7</v>
      </c>
      <c r="M113" s="203" t="s">
        <v>729</v>
      </c>
      <c r="N113" s="182"/>
      <c r="O113" s="182"/>
      <c r="P113" s="182"/>
      <c r="Q113" s="182"/>
      <c r="R113" s="182"/>
      <c r="S113" s="182"/>
      <c r="T113" s="182"/>
      <c r="U113" s="182"/>
      <c r="V113" s="182"/>
    </row>
    <row r="114" spans="1:22" s="183" customFormat="1" x14ac:dyDescent="0.2">
      <c r="A114" s="135">
        <v>1</v>
      </c>
      <c r="B114" s="135" t="s">
        <v>1297</v>
      </c>
      <c r="C114" s="135" t="s">
        <v>1381</v>
      </c>
      <c r="D114" s="123" t="s">
        <v>442</v>
      </c>
      <c r="E114" s="123" t="s">
        <v>51</v>
      </c>
      <c r="F114" s="123"/>
      <c r="G114" s="123" t="s">
        <v>441</v>
      </c>
      <c r="H114" s="160"/>
      <c r="I114" s="123" t="s">
        <v>463</v>
      </c>
      <c r="J114" s="231">
        <v>2000</v>
      </c>
      <c r="K114" s="231">
        <v>800</v>
      </c>
      <c r="L114" s="232">
        <v>9</v>
      </c>
      <c r="M114" s="143" t="s">
        <v>731</v>
      </c>
      <c r="N114" s="182"/>
      <c r="O114" s="182"/>
      <c r="P114" s="182"/>
      <c r="Q114" s="182"/>
      <c r="R114" s="182"/>
      <c r="S114" s="182"/>
      <c r="T114" s="182"/>
      <c r="U114" s="182"/>
      <c r="V114" s="182"/>
    </row>
    <row r="115" spans="1:22" s="183" customFormat="1" x14ac:dyDescent="0.2">
      <c r="A115" s="135">
        <v>1</v>
      </c>
      <c r="B115" s="135" t="s">
        <v>1298</v>
      </c>
      <c r="C115" s="135" t="s">
        <v>1381</v>
      </c>
      <c r="D115" s="123" t="s">
        <v>442</v>
      </c>
      <c r="E115" s="123" t="s">
        <v>51</v>
      </c>
      <c r="F115" s="123"/>
      <c r="G115" s="123" t="s">
        <v>441</v>
      </c>
      <c r="H115" s="160"/>
      <c r="I115" s="123" t="s">
        <v>467</v>
      </c>
      <c r="J115" s="231">
        <v>900</v>
      </c>
      <c r="K115" s="231" t="s">
        <v>643</v>
      </c>
      <c r="L115" s="232" t="s">
        <v>643</v>
      </c>
      <c r="M115" s="204"/>
      <c r="N115" s="182"/>
      <c r="O115" s="182"/>
      <c r="P115" s="182"/>
      <c r="Q115" s="182"/>
      <c r="R115" s="182"/>
      <c r="S115" s="182"/>
      <c r="T115" s="182"/>
      <c r="U115" s="182"/>
      <c r="V115" s="182"/>
    </row>
    <row r="116" spans="1:22" s="183" customFormat="1" x14ac:dyDescent="0.2">
      <c r="A116" s="135">
        <v>1</v>
      </c>
      <c r="B116" s="135" t="s">
        <v>1299</v>
      </c>
      <c r="C116" s="135" t="s">
        <v>1381</v>
      </c>
      <c r="D116" s="123" t="s">
        <v>442</v>
      </c>
      <c r="E116" s="123" t="s">
        <v>51</v>
      </c>
      <c r="F116" s="123"/>
      <c r="G116" s="123" t="s">
        <v>441</v>
      </c>
      <c r="H116" s="160"/>
      <c r="I116" s="123" t="s">
        <v>469</v>
      </c>
      <c r="J116" s="231">
        <v>600</v>
      </c>
      <c r="K116" s="231">
        <v>50</v>
      </c>
      <c r="L116" s="232">
        <v>6</v>
      </c>
      <c r="M116" s="143" t="s">
        <v>1061</v>
      </c>
      <c r="N116"/>
      <c r="O116"/>
      <c r="P116"/>
      <c r="Q116"/>
      <c r="R116"/>
      <c r="S116"/>
      <c r="T116"/>
      <c r="U116"/>
      <c r="V116"/>
    </row>
    <row r="117" spans="1:22" customFormat="1" ht="12.75" customHeight="1" x14ac:dyDescent="0.2">
      <c r="A117" s="135">
        <v>1</v>
      </c>
      <c r="B117" s="135" t="s">
        <v>1300</v>
      </c>
      <c r="C117" s="192"/>
      <c r="D117" s="123" t="s">
        <v>1021</v>
      </c>
      <c r="E117" s="123" t="s">
        <v>1022</v>
      </c>
      <c r="F117" s="123"/>
      <c r="G117" s="123" t="s">
        <v>47</v>
      </c>
      <c r="H117" s="86"/>
      <c r="I117" s="74" t="s">
        <v>469</v>
      </c>
      <c r="J117" s="231">
        <v>600</v>
      </c>
      <c r="K117" s="231">
        <v>50</v>
      </c>
      <c r="L117" s="232">
        <v>6</v>
      </c>
      <c r="M117" s="66" t="s">
        <v>1061</v>
      </c>
    </row>
    <row r="118" spans="1:22" customFormat="1" ht="12.75" customHeight="1" x14ac:dyDescent="0.2">
      <c r="A118" s="135">
        <v>2</v>
      </c>
      <c r="B118" s="135" t="s">
        <v>1301</v>
      </c>
      <c r="C118" s="135"/>
      <c r="D118" s="161" t="s">
        <v>741</v>
      </c>
      <c r="E118" s="123" t="s">
        <v>446</v>
      </c>
      <c r="F118" s="123" t="s">
        <v>121</v>
      </c>
      <c r="G118" s="162"/>
      <c r="H118" s="86"/>
      <c r="I118" s="74" t="s">
        <v>486</v>
      </c>
      <c r="J118" s="231">
        <v>350</v>
      </c>
      <c r="K118" s="231">
        <v>50</v>
      </c>
      <c r="L118" s="232">
        <v>6</v>
      </c>
      <c r="M118" s="66" t="s">
        <v>1061</v>
      </c>
      <c r="N118" s="182"/>
      <c r="O118" s="182"/>
      <c r="P118" s="182"/>
      <c r="Q118" s="182"/>
      <c r="R118" s="182"/>
      <c r="S118" s="182"/>
      <c r="T118" s="182"/>
      <c r="U118" s="182"/>
      <c r="V118" s="182"/>
    </row>
    <row r="119" spans="1:22" s="183" customFormat="1" x14ac:dyDescent="0.2">
      <c r="A119" s="135">
        <v>1</v>
      </c>
      <c r="B119" s="135" t="s">
        <v>1302</v>
      </c>
      <c r="C119" s="135" t="s">
        <v>1115</v>
      </c>
      <c r="D119" s="122" t="s">
        <v>744</v>
      </c>
      <c r="E119" s="123" t="s">
        <v>449</v>
      </c>
      <c r="F119" s="123"/>
      <c r="G119" s="123" t="s">
        <v>1068</v>
      </c>
      <c r="H119" s="160"/>
      <c r="I119" s="123" t="s">
        <v>476</v>
      </c>
      <c r="J119" s="231">
        <v>600</v>
      </c>
      <c r="K119" s="231">
        <v>75</v>
      </c>
      <c r="L119" s="232">
        <v>6</v>
      </c>
      <c r="M119" s="143" t="s">
        <v>1069</v>
      </c>
      <c r="N119" s="182"/>
      <c r="O119" s="182"/>
      <c r="P119" s="182"/>
      <c r="Q119" s="182"/>
      <c r="R119" s="182"/>
      <c r="S119" s="182"/>
      <c r="T119" s="182"/>
      <c r="U119" s="182"/>
      <c r="V119" s="182"/>
    </row>
    <row r="120" spans="1:22" s="183" customFormat="1" x14ac:dyDescent="0.2">
      <c r="A120" s="135">
        <v>1</v>
      </c>
      <c r="B120" s="135" t="s">
        <v>1302</v>
      </c>
      <c r="C120" s="135" t="s">
        <v>1115</v>
      </c>
      <c r="D120" s="122" t="s">
        <v>744</v>
      </c>
      <c r="E120" s="123" t="s">
        <v>449</v>
      </c>
      <c r="F120" s="123"/>
      <c r="G120" s="123" t="s">
        <v>1068</v>
      </c>
      <c r="H120" s="160"/>
      <c r="I120" s="123" t="s">
        <v>476</v>
      </c>
      <c r="J120" s="231">
        <v>600</v>
      </c>
      <c r="K120" s="231">
        <v>75</v>
      </c>
      <c r="L120" s="232">
        <v>6</v>
      </c>
      <c r="M120" s="143" t="s">
        <v>1069</v>
      </c>
      <c r="N120" s="182"/>
      <c r="O120" s="182"/>
      <c r="P120" s="182"/>
      <c r="Q120" s="182"/>
      <c r="R120" s="182"/>
      <c r="S120" s="182"/>
      <c r="T120" s="182"/>
      <c r="U120" s="182"/>
      <c r="V120" s="182"/>
    </row>
    <row r="121" spans="1:22" s="183" customFormat="1" x14ac:dyDescent="0.2">
      <c r="A121" s="135">
        <v>1</v>
      </c>
      <c r="B121" s="135" t="s">
        <v>1302</v>
      </c>
      <c r="C121" s="135" t="s">
        <v>1115</v>
      </c>
      <c r="D121" s="122" t="s">
        <v>744</v>
      </c>
      <c r="E121" s="123" t="s">
        <v>449</v>
      </c>
      <c r="F121" s="123"/>
      <c r="G121" s="123" t="s">
        <v>1068</v>
      </c>
      <c r="H121" s="160"/>
      <c r="I121" s="123" t="s">
        <v>476</v>
      </c>
      <c r="J121" s="231">
        <v>600</v>
      </c>
      <c r="K121" s="231">
        <v>75</v>
      </c>
      <c r="L121" s="232">
        <v>6</v>
      </c>
      <c r="M121" s="143" t="s">
        <v>1069</v>
      </c>
      <c r="N121" s="182"/>
      <c r="O121" s="182"/>
      <c r="P121" s="182"/>
      <c r="Q121" s="182"/>
      <c r="R121" s="182"/>
      <c r="S121" s="182"/>
      <c r="T121" s="182"/>
      <c r="U121" s="182"/>
      <c r="V121" s="182"/>
    </row>
    <row r="122" spans="1:22" s="183" customFormat="1" x14ac:dyDescent="0.2">
      <c r="A122" s="135">
        <v>1</v>
      </c>
      <c r="B122" s="135" t="s">
        <v>1303</v>
      </c>
      <c r="C122" s="135"/>
      <c r="D122" s="161" t="s">
        <v>807</v>
      </c>
      <c r="E122" s="123" t="s">
        <v>458</v>
      </c>
      <c r="F122" s="123"/>
      <c r="G122" s="123" t="s">
        <v>460</v>
      </c>
      <c r="H122" s="160"/>
      <c r="I122" s="123" t="s">
        <v>476</v>
      </c>
      <c r="J122" s="231">
        <v>600</v>
      </c>
      <c r="K122" s="231">
        <v>75</v>
      </c>
      <c r="L122" s="232">
        <v>6</v>
      </c>
      <c r="M122" s="143" t="s">
        <v>1069</v>
      </c>
      <c r="N122" s="182"/>
      <c r="O122" s="182"/>
      <c r="P122" s="182"/>
      <c r="Q122" s="182"/>
      <c r="R122" s="182"/>
      <c r="S122" s="182"/>
      <c r="T122" s="182"/>
      <c r="U122" s="182"/>
      <c r="V122" s="182"/>
    </row>
    <row r="123" spans="1:22" s="183" customFormat="1" x14ac:dyDescent="0.2">
      <c r="A123" s="135">
        <v>1</v>
      </c>
      <c r="B123" s="135" t="s">
        <v>1304</v>
      </c>
      <c r="C123" s="135"/>
      <c r="D123" s="161" t="s">
        <v>730</v>
      </c>
      <c r="E123" s="123" t="s">
        <v>465</v>
      </c>
      <c r="F123" s="123" t="s">
        <v>464</v>
      </c>
      <c r="G123" s="162"/>
      <c r="H123" s="160"/>
      <c r="I123" s="123" t="s">
        <v>476</v>
      </c>
      <c r="J123" s="231">
        <v>600</v>
      </c>
      <c r="K123" s="231">
        <v>75</v>
      </c>
      <c r="L123" s="232">
        <v>6</v>
      </c>
      <c r="M123" s="143" t="s">
        <v>1069</v>
      </c>
      <c r="N123" s="182"/>
      <c r="O123" s="182"/>
      <c r="P123" s="182"/>
      <c r="Q123" s="182"/>
      <c r="R123" s="182"/>
      <c r="S123" s="182"/>
      <c r="T123" s="182"/>
      <c r="U123" s="182"/>
      <c r="V123" s="182"/>
    </row>
    <row r="124" spans="1:22" s="183" customFormat="1" x14ac:dyDescent="0.2">
      <c r="A124" s="135">
        <v>1</v>
      </c>
      <c r="B124" s="135" t="s">
        <v>1305</v>
      </c>
      <c r="C124" s="135"/>
      <c r="D124" s="123" t="s">
        <v>1204</v>
      </c>
      <c r="E124" s="123" t="s">
        <v>468</v>
      </c>
      <c r="F124" s="123"/>
      <c r="G124" s="123" t="s">
        <v>466</v>
      </c>
      <c r="H124" s="160"/>
      <c r="I124" s="123" t="s">
        <v>476</v>
      </c>
      <c r="J124" s="231">
        <v>600</v>
      </c>
      <c r="K124" s="231">
        <v>75</v>
      </c>
      <c r="L124" s="232">
        <v>6</v>
      </c>
      <c r="M124" s="143" t="s">
        <v>1069</v>
      </c>
      <c r="N124" s="182"/>
      <c r="O124" s="182"/>
      <c r="P124" s="182"/>
      <c r="Q124" s="182"/>
      <c r="R124" s="182"/>
      <c r="S124" s="182"/>
      <c r="T124" s="182"/>
      <c r="U124" s="182"/>
      <c r="V124" s="182"/>
    </row>
    <row r="125" spans="1:22" s="183" customFormat="1" x14ac:dyDescent="0.2">
      <c r="A125" s="135">
        <v>1</v>
      </c>
      <c r="B125" s="135" t="s">
        <v>1306</v>
      </c>
      <c r="C125" s="135"/>
      <c r="D125" s="123" t="s">
        <v>472</v>
      </c>
      <c r="E125" s="123" t="s">
        <v>4</v>
      </c>
      <c r="F125" s="123" t="s">
        <v>470</v>
      </c>
      <c r="G125" s="162"/>
      <c r="H125" s="160"/>
      <c r="I125" s="123" t="s">
        <v>476</v>
      </c>
      <c r="J125" s="231">
        <v>600</v>
      </c>
      <c r="K125" s="231">
        <v>75</v>
      </c>
      <c r="L125" s="232">
        <v>6</v>
      </c>
      <c r="M125" s="143" t="s">
        <v>1069</v>
      </c>
      <c r="N125" s="182"/>
      <c r="O125" s="182"/>
      <c r="P125" s="182"/>
      <c r="Q125" s="182"/>
      <c r="R125" s="182"/>
      <c r="S125" s="182"/>
      <c r="T125" s="182"/>
      <c r="U125" s="182"/>
      <c r="V125" s="182"/>
    </row>
    <row r="126" spans="1:22" s="183" customFormat="1" x14ac:dyDescent="0.2">
      <c r="A126" s="73">
        <v>1</v>
      </c>
      <c r="B126" s="73" t="s">
        <v>1373</v>
      </c>
      <c r="C126" s="73"/>
      <c r="D126" s="116" t="s">
        <v>472</v>
      </c>
      <c r="E126" s="74" t="s">
        <v>471</v>
      </c>
      <c r="F126" s="74" t="s">
        <v>470</v>
      </c>
      <c r="G126" s="131"/>
      <c r="H126" s="160"/>
      <c r="I126" s="123" t="s">
        <v>476</v>
      </c>
      <c r="J126" s="231">
        <v>600</v>
      </c>
      <c r="K126" s="231">
        <v>75</v>
      </c>
      <c r="L126" s="232">
        <v>6</v>
      </c>
      <c r="M126" s="143" t="s">
        <v>1069</v>
      </c>
      <c r="N126" s="182"/>
      <c r="O126" s="182"/>
      <c r="P126" s="182"/>
      <c r="Q126" s="182"/>
      <c r="R126" s="182"/>
      <c r="S126" s="182"/>
      <c r="T126" s="182"/>
      <c r="U126" s="182"/>
      <c r="V126" s="182"/>
    </row>
    <row r="127" spans="1:22" s="183" customFormat="1" x14ac:dyDescent="0.2">
      <c r="A127" s="73">
        <v>1</v>
      </c>
      <c r="B127" s="73" t="s">
        <v>1374</v>
      </c>
      <c r="C127" s="73"/>
      <c r="D127" s="74" t="s">
        <v>475</v>
      </c>
      <c r="E127" s="74" t="s">
        <v>240</v>
      </c>
      <c r="F127" s="74"/>
      <c r="G127" s="74" t="s">
        <v>485</v>
      </c>
      <c r="H127" s="160"/>
      <c r="I127" s="123" t="s">
        <v>202</v>
      </c>
      <c r="J127" s="231">
        <v>5000</v>
      </c>
      <c r="K127" s="231">
        <v>800</v>
      </c>
      <c r="L127" s="232">
        <v>7</v>
      </c>
      <c r="M127" s="143" t="s">
        <v>640</v>
      </c>
      <c r="N127" s="182"/>
      <c r="O127" s="182"/>
      <c r="P127" s="182"/>
      <c r="Q127" s="182"/>
      <c r="R127" s="182"/>
      <c r="S127" s="182"/>
      <c r="T127" s="182"/>
      <c r="U127" s="182"/>
      <c r="V127" s="182"/>
    </row>
    <row r="128" spans="1:22" s="183" customFormat="1" x14ac:dyDescent="0.2">
      <c r="A128" s="135">
        <v>1</v>
      </c>
      <c r="B128" s="135" t="s">
        <v>1307</v>
      </c>
      <c r="C128" s="135" t="s">
        <v>1115</v>
      </c>
      <c r="D128" s="122" t="s">
        <v>475</v>
      </c>
      <c r="E128" s="123" t="s">
        <v>479</v>
      </c>
      <c r="F128" s="123" t="s">
        <v>474</v>
      </c>
      <c r="G128" s="162"/>
      <c r="H128" s="160"/>
      <c r="I128" s="123" t="s">
        <v>1092</v>
      </c>
      <c r="J128" s="231"/>
      <c r="K128" s="231"/>
      <c r="L128" s="232"/>
      <c r="M128" s="143"/>
      <c r="N128" s="182"/>
      <c r="O128" s="182"/>
      <c r="P128" s="182"/>
      <c r="Q128" s="182"/>
      <c r="R128" s="182"/>
      <c r="S128" s="182"/>
      <c r="T128" s="182"/>
      <c r="U128" s="182"/>
      <c r="V128" s="182"/>
    </row>
    <row r="129" spans="1:22" s="183" customFormat="1" ht="12.75" customHeight="1" x14ac:dyDescent="0.2">
      <c r="A129" s="135">
        <v>1</v>
      </c>
      <c r="B129" s="135" t="s">
        <v>1308</v>
      </c>
      <c r="C129" s="135" t="s">
        <v>1115</v>
      </c>
      <c r="D129" s="122" t="s">
        <v>475</v>
      </c>
      <c r="E129" s="123" t="s">
        <v>478</v>
      </c>
      <c r="F129" s="123" t="s">
        <v>474</v>
      </c>
      <c r="G129" s="162"/>
      <c r="H129" s="160"/>
      <c r="I129" s="123" t="s">
        <v>503</v>
      </c>
      <c r="J129" s="231">
        <v>500</v>
      </c>
      <c r="K129" s="231">
        <v>25</v>
      </c>
      <c r="L129" s="232">
        <v>7</v>
      </c>
      <c r="M129" s="143" t="s">
        <v>943</v>
      </c>
      <c r="N129" s="182"/>
      <c r="O129" s="182"/>
      <c r="P129" s="182"/>
      <c r="Q129" s="182"/>
      <c r="R129" s="182"/>
      <c r="S129" s="182"/>
      <c r="T129" s="182"/>
      <c r="U129" s="182"/>
      <c r="V129" s="182"/>
    </row>
    <row r="130" spans="1:22" s="183" customFormat="1" ht="12.75" customHeight="1" x14ac:dyDescent="0.2">
      <c r="A130" s="135">
        <v>1</v>
      </c>
      <c r="B130" s="135" t="s">
        <v>1309</v>
      </c>
      <c r="C130" s="135" t="s">
        <v>1115</v>
      </c>
      <c r="D130" s="122" t="s">
        <v>475</v>
      </c>
      <c r="E130" s="123" t="s">
        <v>481</v>
      </c>
      <c r="F130" s="123" t="s">
        <v>474</v>
      </c>
      <c r="G130" s="162"/>
      <c r="H130" s="160" t="s">
        <v>398</v>
      </c>
      <c r="I130" s="123" t="s">
        <v>513</v>
      </c>
      <c r="J130" s="231">
        <v>25000</v>
      </c>
      <c r="K130" s="231">
        <v>800</v>
      </c>
      <c r="L130" s="232">
        <v>7</v>
      </c>
      <c r="M130" s="143" t="s">
        <v>943</v>
      </c>
      <c r="N130" s="182"/>
      <c r="O130" s="182"/>
      <c r="P130" s="182"/>
      <c r="Q130" s="182"/>
      <c r="R130" s="182"/>
      <c r="S130" s="182"/>
      <c r="T130" s="182"/>
      <c r="U130" s="182"/>
      <c r="V130" s="182"/>
    </row>
    <row r="131" spans="1:22" s="183" customFormat="1" ht="12.75" customHeight="1" x14ac:dyDescent="0.2">
      <c r="A131" s="135">
        <v>1</v>
      </c>
      <c r="B131" s="135" t="s">
        <v>1310</v>
      </c>
      <c r="C131" s="135" t="s">
        <v>1115</v>
      </c>
      <c r="D131" s="122" t="s">
        <v>475</v>
      </c>
      <c r="E131" s="123" t="s">
        <v>484</v>
      </c>
      <c r="F131" s="123" t="s">
        <v>474</v>
      </c>
      <c r="G131" s="162"/>
      <c r="H131" s="160"/>
      <c r="I131" s="123"/>
      <c r="J131" s="231"/>
      <c r="K131" s="231"/>
      <c r="L131" s="232"/>
      <c r="M131" s="143"/>
      <c r="N131" s="182"/>
      <c r="O131" s="182"/>
      <c r="P131" s="182"/>
      <c r="Q131" s="182"/>
      <c r="R131" s="182"/>
      <c r="S131" s="182"/>
      <c r="T131" s="182"/>
      <c r="U131" s="182"/>
      <c r="V131" s="182"/>
    </row>
    <row r="132" spans="1:22" s="183" customFormat="1" ht="12.75" customHeight="1" x14ac:dyDescent="0.2">
      <c r="A132" s="135">
        <v>1</v>
      </c>
      <c r="B132" s="135" t="s">
        <v>1311</v>
      </c>
      <c r="C132" s="135" t="s">
        <v>1115</v>
      </c>
      <c r="D132" s="122" t="s">
        <v>475</v>
      </c>
      <c r="E132" s="123" t="s">
        <v>480</v>
      </c>
      <c r="F132" s="123" t="s">
        <v>474</v>
      </c>
      <c r="G132" s="162"/>
      <c r="H132" s="160"/>
      <c r="I132" s="123"/>
      <c r="J132" s="231"/>
      <c r="K132" s="231"/>
      <c r="L132" s="232"/>
      <c r="M132" s="143"/>
      <c r="N132" s="182"/>
      <c r="O132" s="182"/>
      <c r="P132" s="182"/>
      <c r="Q132" s="182"/>
      <c r="R132" s="182"/>
      <c r="S132" s="182"/>
      <c r="T132" s="182"/>
      <c r="U132" s="182"/>
      <c r="V132" s="182"/>
    </row>
    <row r="133" spans="1:22" s="183" customFormat="1" ht="12.75" customHeight="1" x14ac:dyDescent="0.2">
      <c r="A133" s="135">
        <v>1</v>
      </c>
      <c r="B133" s="135" t="s">
        <v>1312</v>
      </c>
      <c r="C133" s="135" t="s">
        <v>1115</v>
      </c>
      <c r="D133" s="122" t="s">
        <v>475</v>
      </c>
      <c r="E133" s="123" t="s">
        <v>483</v>
      </c>
      <c r="F133" s="123" t="s">
        <v>474</v>
      </c>
      <c r="G133" s="162"/>
      <c r="H133" s="160"/>
      <c r="I133" s="123" t="s">
        <v>1100</v>
      </c>
      <c r="J133" s="231"/>
      <c r="K133" s="231"/>
      <c r="L133" s="232"/>
      <c r="M133" s="143"/>
      <c r="N133" s="182"/>
      <c r="O133" s="182"/>
      <c r="P133" s="182"/>
      <c r="Q133" s="182"/>
      <c r="R133" s="182"/>
      <c r="S133" s="182"/>
      <c r="T133" s="182"/>
      <c r="U133" s="182"/>
      <c r="V133" s="182"/>
    </row>
    <row r="134" spans="1:22" s="183" customFormat="1" x14ac:dyDescent="0.2">
      <c r="A134" s="135">
        <v>1</v>
      </c>
      <c r="B134" s="135" t="s">
        <v>1313</v>
      </c>
      <c r="C134" s="135" t="s">
        <v>1115</v>
      </c>
      <c r="D134" s="122" t="s">
        <v>475</v>
      </c>
      <c r="E134" s="123" t="s">
        <v>477</v>
      </c>
      <c r="F134" s="123" t="s">
        <v>474</v>
      </c>
      <c r="G134" s="162"/>
      <c r="H134" s="186"/>
      <c r="I134" s="185" t="s">
        <v>523</v>
      </c>
      <c r="J134" s="70">
        <v>800</v>
      </c>
      <c r="K134" s="70">
        <v>150</v>
      </c>
      <c r="L134" s="232">
        <v>7</v>
      </c>
      <c r="M134" s="143" t="s">
        <v>943</v>
      </c>
      <c r="N134" s="182"/>
      <c r="O134" s="182"/>
      <c r="P134" s="182"/>
      <c r="Q134" s="182"/>
      <c r="R134" s="182"/>
      <c r="S134" s="182"/>
      <c r="T134" s="182"/>
      <c r="U134" s="182"/>
      <c r="V134" s="182"/>
    </row>
    <row r="135" spans="1:22" s="183" customFormat="1" x14ac:dyDescent="0.2">
      <c r="A135" s="135">
        <v>1</v>
      </c>
      <c r="B135" s="135" t="s">
        <v>1314</v>
      </c>
      <c r="C135" s="135" t="s">
        <v>1115</v>
      </c>
      <c r="D135" s="122" t="s">
        <v>475</v>
      </c>
      <c r="E135" s="123" t="s">
        <v>482</v>
      </c>
      <c r="F135" s="123" t="s">
        <v>474</v>
      </c>
      <c r="G135" s="162"/>
      <c r="H135" s="160"/>
      <c r="I135" s="123" t="s">
        <v>251</v>
      </c>
      <c r="J135" s="231">
        <v>800</v>
      </c>
      <c r="K135" s="231">
        <v>150</v>
      </c>
      <c r="L135" s="232">
        <v>7</v>
      </c>
      <c r="M135" s="143" t="s">
        <v>943</v>
      </c>
      <c r="N135" s="182"/>
      <c r="O135" s="182"/>
      <c r="P135" s="182"/>
      <c r="Q135" s="182"/>
      <c r="R135" s="182"/>
      <c r="S135" s="182"/>
      <c r="T135" s="182"/>
      <c r="U135" s="182"/>
      <c r="V135" s="182"/>
    </row>
    <row r="136" spans="1:22" s="183" customFormat="1" ht="12.75" customHeight="1" x14ac:dyDescent="0.2">
      <c r="A136" s="135">
        <v>1</v>
      </c>
      <c r="B136" s="135" t="s">
        <v>1315</v>
      </c>
      <c r="C136" s="240" t="s">
        <v>1683</v>
      </c>
      <c r="D136" s="161" t="s">
        <v>1101</v>
      </c>
      <c r="E136" s="123"/>
      <c r="F136" s="123" t="s">
        <v>931</v>
      </c>
      <c r="G136" s="123"/>
      <c r="H136" s="160"/>
      <c r="I136" s="123" t="s">
        <v>527</v>
      </c>
      <c r="J136" s="231">
        <v>500</v>
      </c>
      <c r="K136" s="231">
        <v>50</v>
      </c>
      <c r="L136" s="232">
        <v>7</v>
      </c>
      <c r="M136" s="143" t="s">
        <v>943</v>
      </c>
      <c r="N136" s="182"/>
      <c r="O136" s="182"/>
      <c r="P136" s="182"/>
      <c r="Q136" s="182"/>
      <c r="R136" s="182"/>
      <c r="S136" s="182"/>
      <c r="T136" s="182"/>
      <c r="U136" s="182"/>
      <c r="V136" s="182"/>
    </row>
    <row r="137" spans="1:22" s="183" customFormat="1" x14ac:dyDescent="0.2">
      <c r="A137" s="135">
        <v>1</v>
      </c>
      <c r="B137" s="135" t="s">
        <v>1316</v>
      </c>
      <c r="C137" s="135"/>
      <c r="D137" s="122" t="s">
        <v>1089</v>
      </c>
      <c r="E137" s="123" t="s">
        <v>1090</v>
      </c>
      <c r="F137" s="123"/>
      <c r="G137" s="123" t="s">
        <v>1091</v>
      </c>
      <c r="H137" s="160"/>
      <c r="I137" s="123" t="s">
        <v>527</v>
      </c>
      <c r="J137" s="231">
        <v>500</v>
      </c>
      <c r="K137" s="231">
        <v>50</v>
      </c>
      <c r="L137" s="232">
        <v>7</v>
      </c>
      <c r="M137" s="143" t="s">
        <v>943</v>
      </c>
      <c r="N137" s="182"/>
      <c r="O137" s="182"/>
      <c r="P137" s="182"/>
      <c r="Q137" s="182"/>
      <c r="R137" s="182"/>
      <c r="S137" s="182"/>
      <c r="T137" s="182"/>
      <c r="U137" s="182"/>
      <c r="V137" s="182"/>
    </row>
    <row r="138" spans="1:22" s="183" customFormat="1" x14ac:dyDescent="0.2">
      <c r="A138" s="135">
        <v>1</v>
      </c>
      <c r="B138" s="135" t="s">
        <v>1317</v>
      </c>
      <c r="C138" s="135"/>
      <c r="D138" s="123" t="s">
        <v>751</v>
      </c>
      <c r="E138" s="123" t="s">
        <v>507</v>
      </c>
      <c r="F138" s="123"/>
      <c r="G138" s="123" t="s">
        <v>1098</v>
      </c>
      <c r="H138" s="160"/>
      <c r="I138" s="123" t="s">
        <v>527</v>
      </c>
      <c r="J138" s="231">
        <v>500</v>
      </c>
      <c r="K138" s="231">
        <v>50</v>
      </c>
      <c r="L138" s="232">
        <v>7</v>
      </c>
      <c r="M138" s="143" t="s">
        <v>943</v>
      </c>
      <c r="N138" s="182"/>
      <c r="O138" s="182"/>
      <c r="P138" s="182"/>
      <c r="Q138" s="182"/>
      <c r="R138" s="182"/>
      <c r="S138" s="182"/>
      <c r="T138" s="182"/>
      <c r="U138" s="182"/>
      <c r="V138" s="182"/>
    </row>
    <row r="139" spans="1:22" s="183" customFormat="1" ht="25.5" x14ac:dyDescent="0.2">
      <c r="A139" s="135">
        <v>1</v>
      </c>
      <c r="B139" s="135" t="s">
        <v>1318</v>
      </c>
      <c r="C139" s="201"/>
      <c r="D139" s="161" t="s">
        <v>762</v>
      </c>
      <c r="E139" s="123" t="s">
        <v>514</v>
      </c>
      <c r="F139" s="123" t="s">
        <v>138</v>
      </c>
      <c r="G139" s="162"/>
      <c r="H139" s="160"/>
      <c r="I139" s="123" t="s">
        <v>537</v>
      </c>
      <c r="J139" s="231">
        <v>4200</v>
      </c>
      <c r="K139" s="231">
        <v>400</v>
      </c>
      <c r="L139" s="232">
        <v>7</v>
      </c>
      <c r="M139" s="143" t="s">
        <v>943</v>
      </c>
      <c r="N139" s="182"/>
      <c r="O139" s="182"/>
      <c r="P139" s="182"/>
      <c r="Q139" s="182"/>
      <c r="R139" s="182"/>
      <c r="S139" s="182"/>
      <c r="T139" s="182"/>
      <c r="U139" s="182"/>
      <c r="V139" s="182"/>
    </row>
    <row r="140" spans="1:22" s="183" customFormat="1" x14ac:dyDescent="0.2">
      <c r="A140" s="135">
        <v>1</v>
      </c>
      <c r="B140" s="135" t="s">
        <v>1385</v>
      </c>
      <c r="C140" s="201"/>
      <c r="D140" s="161" t="s">
        <v>1386</v>
      </c>
      <c r="E140" s="123" t="s">
        <v>1387</v>
      </c>
      <c r="F140" s="123"/>
      <c r="G140" s="178" t="s">
        <v>1039</v>
      </c>
      <c r="H140" s="160"/>
      <c r="I140" s="123" t="s">
        <v>319</v>
      </c>
      <c r="J140" s="231">
        <v>2000</v>
      </c>
      <c r="K140" s="231">
        <v>75</v>
      </c>
      <c r="L140" s="232">
        <v>7</v>
      </c>
      <c r="M140" s="143" t="s">
        <v>943</v>
      </c>
      <c r="N140" s="182"/>
      <c r="O140" s="182"/>
      <c r="P140" s="182"/>
      <c r="Q140" s="182"/>
      <c r="R140" s="182"/>
      <c r="S140" s="182"/>
      <c r="T140" s="182"/>
      <c r="U140" s="182"/>
      <c r="V140" s="182"/>
    </row>
    <row r="141" spans="1:22" s="183" customFormat="1" x14ac:dyDescent="0.2">
      <c r="A141" s="135">
        <v>1</v>
      </c>
      <c r="B141" s="135" t="s">
        <v>1388</v>
      </c>
      <c r="C141" s="201"/>
      <c r="D141" s="161" t="s">
        <v>1386</v>
      </c>
      <c r="E141" s="123" t="s">
        <v>1395</v>
      </c>
      <c r="F141" s="123"/>
      <c r="G141" s="178" t="s">
        <v>1039</v>
      </c>
      <c r="H141" s="160"/>
      <c r="I141" s="123" t="s">
        <v>181</v>
      </c>
      <c r="J141" s="231">
        <v>500</v>
      </c>
      <c r="K141" s="231">
        <v>75</v>
      </c>
      <c r="L141" s="232">
        <v>7</v>
      </c>
      <c r="M141" s="143" t="s">
        <v>943</v>
      </c>
      <c r="N141" s="182"/>
      <c r="O141" s="182"/>
      <c r="P141" s="182"/>
      <c r="Q141" s="182"/>
      <c r="R141" s="182"/>
      <c r="S141" s="182"/>
      <c r="T141" s="182"/>
      <c r="U141" s="182"/>
      <c r="V141" s="182"/>
    </row>
    <row r="142" spans="1:22" s="183" customFormat="1" x14ac:dyDescent="0.2">
      <c r="A142" s="135">
        <v>1</v>
      </c>
      <c r="B142" s="135" t="s">
        <v>1319</v>
      </c>
      <c r="C142" s="135"/>
      <c r="D142" s="122" t="s">
        <v>1099</v>
      </c>
      <c r="E142" s="123" t="s">
        <v>51</v>
      </c>
      <c r="F142" s="123" t="s">
        <v>32</v>
      </c>
      <c r="G142" s="123"/>
      <c r="H142" s="160"/>
      <c r="I142" s="123" t="s">
        <v>545</v>
      </c>
      <c r="J142" s="231">
        <v>400</v>
      </c>
      <c r="K142" s="231">
        <v>100</v>
      </c>
      <c r="L142" s="232">
        <v>8</v>
      </c>
      <c r="M142" s="143" t="s">
        <v>648</v>
      </c>
      <c r="N142" s="182"/>
      <c r="O142" s="182"/>
      <c r="P142" s="182"/>
      <c r="Q142" s="182"/>
      <c r="R142" s="182"/>
      <c r="S142" s="182"/>
      <c r="T142" s="182"/>
      <c r="U142" s="182"/>
      <c r="V142" s="182"/>
    </row>
    <row r="143" spans="1:22" s="183" customFormat="1" x14ac:dyDescent="0.2">
      <c r="A143" s="135">
        <v>1</v>
      </c>
      <c r="B143" s="135" t="s">
        <v>1320</v>
      </c>
      <c r="C143" s="135"/>
      <c r="D143" s="161" t="s">
        <v>764</v>
      </c>
      <c r="E143" s="185" t="s">
        <v>525</v>
      </c>
      <c r="F143" s="123" t="s">
        <v>526</v>
      </c>
      <c r="G143" s="162"/>
      <c r="H143" s="160"/>
      <c r="I143" s="123" t="s">
        <v>542</v>
      </c>
      <c r="J143" s="231">
        <v>500</v>
      </c>
      <c r="K143" s="231">
        <v>100</v>
      </c>
      <c r="L143" s="232">
        <v>8</v>
      </c>
      <c r="M143" s="143" t="s">
        <v>943</v>
      </c>
      <c r="N143" s="182"/>
      <c r="O143" s="182"/>
      <c r="P143" s="182"/>
      <c r="Q143" s="182"/>
      <c r="R143" s="182"/>
      <c r="S143" s="182"/>
      <c r="T143" s="182"/>
      <c r="U143" s="182"/>
      <c r="V143" s="182"/>
    </row>
    <row r="144" spans="1:22" s="183" customFormat="1" x14ac:dyDescent="0.2">
      <c r="A144" s="135">
        <v>1</v>
      </c>
      <c r="B144" s="135" t="s">
        <v>1321</v>
      </c>
      <c r="C144" s="135"/>
      <c r="D144" s="161" t="s">
        <v>764</v>
      </c>
      <c r="E144" s="123" t="s">
        <v>524</v>
      </c>
      <c r="F144" s="123" t="s">
        <v>526</v>
      </c>
      <c r="G144" s="162"/>
      <c r="H144" s="86"/>
      <c r="I144" s="74" t="s">
        <v>1073</v>
      </c>
      <c r="J144" s="231">
        <v>500</v>
      </c>
      <c r="K144" s="231">
        <v>50</v>
      </c>
      <c r="L144" s="236">
        <v>7</v>
      </c>
      <c r="M144" s="66" t="s">
        <v>1061</v>
      </c>
      <c r="N144" s="182"/>
      <c r="O144" s="182"/>
      <c r="P144" s="182"/>
      <c r="Q144" s="182"/>
      <c r="R144" s="182"/>
      <c r="S144" s="182"/>
      <c r="T144" s="182"/>
      <c r="U144" s="182"/>
      <c r="V144" s="182"/>
    </row>
    <row r="145" spans="1:22" s="183" customFormat="1" x14ac:dyDescent="0.2">
      <c r="A145" s="135">
        <v>1</v>
      </c>
      <c r="B145" s="135" t="s">
        <v>1322</v>
      </c>
      <c r="C145" s="135"/>
      <c r="D145" s="161" t="s">
        <v>752</v>
      </c>
      <c r="E145" s="123" t="s">
        <v>535</v>
      </c>
      <c r="F145" s="123" t="s">
        <v>533</v>
      </c>
      <c r="G145" s="162"/>
      <c r="H145" s="160"/>
      <c r="I145" s="123" t="s">
        <v>563</v>
      </c>
      <c r="J145" s="231">
        <v>500</v>
      </c>
      <c r="K145" s="231">
        <v>50</v>
      </c>
      <c r="L145" s="232">
        <v>6</v>
      </c>
      <c r="M145" s="143" t="s">
        <v>943</v>
      </c>
      <c r="N145" s="182"/>
      <c r="O145" s="182"/>
      <c r="P145" s="182"/>
      <c r="Q145" s="182"/>
      <c r="R145" s="182"/>
      <c r="S145" s="182"/>
      <c r="T145" s="182"/>
      <c r="U145" s="182"/>
      <c r="V145" s="182"/>
    </row>
    <row r="146" spans="1:22" s="183" customFormat="1" x14ac:dyDescent="0.2">
      <c r="A146" s="135">
        <v>1</v>
      </c>
      <c r="B146" s="135" t="s">
        <v>1323</v>
      </c>
      <c r="C146" s="135"/>
      <c r="D146" s="161" t="s">
        <v>752</v>
      </c>
      <c r="E146" s="123" t="s">
        <v>534</v>
      </c>
      <c r="F146" s="123" t="s">
        <v>533</v>
      </c>
      <c r="G146" s="162"/>
      <c r="H146" s="160"/>
      <c r="I146" s="123" t="s">
        <v>945</v>
      </c>
      <c r="J146" s="231">
        <v>1000</v>
      </c>
      <c r="K146" s="231">
        <v>200</v>
      </c>
      <c r="L146" s="232">
        <v>6</v>
      </c>
      <c r="M146" s="143" t="s">
        <v>1396</v>
      </c>
      <c r="N146" s="182"/>
      <c r="O146" s="182"/>
      <c r="P146" s="182"/>
      <c r="Q146" s="182"/>
      <c r="R146" s="182"/>
      <c r="S146" s="182"/>
      <c r="T146" s="182"/>
      <c r="U146" s="182"/>
      <c r="V146" s="182"/>
    </row>
    <row r="147" spans="1:22" s="183" customFormat="1" x14ac:dyDescent="0.2">
      <c r="A147" s="135">
        <v>1</v>
      </c>
      <c r="B147" s="135" t="s">
        <v>1324</v>
      </c>
      <c r="C147" s="135"/>
      <c r="D147" s="161" t="s">
        <v>752</v>
      </c>
      <c r="E147" s="123" t="s">
        <v>532</v>
      </c>
      <c r="F147" s="123" t="s">
        <v>533</v>
      </c>
      <c r="G147" s="162"/>
      <c r="H147" s="160"/>
      <c r="I147" s="123" t="s">
        <v>243</v>
      </c>
      <c r="J147" s="231">
        <v>1300</v>
      </c>
      <c r="K147" s="231">
        <v>150</v>
      </c>
      <c r="L147" s="232">
        <v>6</v>
      </c>
      <c r="M147" s="206"/>
      <c r="N147" s="182"/>
      <c r="O147" s="182"/>
      <c r="P147" s="182"/>
      <c r="Q147" s="182"/>
      <c r="R147" s="182"/>
      <c r="S147" s="182"/>
      <c r="T147" s="182"/>
      <c r="U147" s="182"/>
      <c r="V147" s="182"/>
    </row>
    <row r="148" spans="1:22" s="183" customFormat="1" x14ac:dyDescent="0.2">
      <c r="A148" s="135">
        <v>1</v>
      </c>
      <c r="B148" s="135" t="s">
        <v>1325</v>
      </c>
      <c r="C148" s="135" t="s">
        <v>1115</v>
      </c>
      <c r="D148" s="161" t="s">
        <v>759</v>
      </c>
      <c r="E148" s="123" t="s">
        <v>538</v>
      </c>
      <c r="F148" s="123" t="s">
        <v>138</v>
      </c>
      <c r="G148" s="162"/>
      <c r="H148" s="160"/>
      <c r="I148" s="123" t="s">
        <v>434</v>
      </c>
      <c r="J148" s="231">
        <v>4000</v>
      </c>
      <c r="K148" s="231">
        <v>100</v>
      </c>
      <c r="L148" s="232">
        <v>6</v>
      </c>
      <c r="M148" s="206"/>
      <c r="N148" s="182"/>
      <c r="O148" s="182"/>
      <c r="P148" s="182"/>
      <c r="Q148" s="182"/>
      <c r="R148" s="182"/>
      <c r="S148" s="182"/>
      <c r="T148" s="182"/>
      <c r="U148" s="182"/>
      <c r="V148" s="182"/>
    </row>
    <row r="149" spans="1:22" s="183" customFormat="1" x14ac:dyDescent="0.2">
      <c r="A149" s="135">
        <v>1</v>
      </c>
      <c r="B149" s="135" t="s">
        <v>1326</v>
      </c>
      <c r="C149" s="240" t="s">
        <v>1683</v>
      </c>
      <c r="D149" s="161" t="s">
        <v>540</v>
      </c>
      <c r="E149" s="123" t="s">
        <v>539</v>
      </c>
      <c r="F149" s="123"/>
      <c r="G149" s="123" t="s">
        <v>115</v>
      </c>
      <c r="H149" s="160"/>
      <c r="I149" s="123" t="s">
        <v>572</v>
      </c>
      <c r="J149" s="231">
        <v>800</v>
      </c>
      <c r="K149" s="231">
        <v>50</v>
      </c>
      <c r="L149" s="232">
        <v>7</v>
      </c>
      <c r="M149" s="143" t="s">
        <v>943</v>
      </c>
      <c r="N149" s="182"/>
      <c r="O149" s="182"/>
      <c r="P149" s="182"/>
      <c r="Q149" s="182"/>
      <c r="R149" s="182"/>
      <c r="S149" s="182"/>
      <c r="T149" s="182"/>
      <c r="U149" s="182"/>
      <c r="V149" s="182"/>
    </row>
    <row r="150" spans="1:22" s="183" customFormat="1" x14ac:dyDescent="0.2">
      <c r="A150" s="135">
        <v>1</v>
      </c>
      <c r="B150" s="135" t="s">
        <v>1327</v>
      </c>
      <c r="C150" s="135" t="s">
        <v>1381</v>
      </c>
      <c r="D150" s="123" t="s">
        <v>760</v>
      </c>
      <c r="E150" s="123" t="s">
        <v>541</v>
      </c>
      <c r="F150" s="123"/>
      <c r="G150" s="123" t="s">
        <v>382</v>
      </c>
      <c r="H150" s="160"/>
      <c r="I150" s="123" t="s">
        <v>569</v>
      </c>
      <c r="J150" s="231">
        <v>1500</v>
      </c>
      <c r="K150" s="231">
        <v>75</v>
      </c>
      <c r="L150" s="232">
        <v>7</v>
      </c>
      <c r="M150" s="143" t="s">
        <v>943</v>
      </c>
      <c r="N150" s="182"/>
      <c r="O150" s="182"/>
      <c r="P150" s="182"/>
      <c r="Q150" s="182"/>
      <c r="R150" s="182"/>
      <c r="S150" s="182"/>
      <c r="T150" s="182"/>
      <c r="U150" s="182"/>
      <c r="V150" s="182"/>
    </row>
    <row r="151" spans="1:22" customFormat="1" x14ac:dyDescent="0.2">
      <c r="A151" s="135">
        <v>1</v>
      </c>
      <c r="B151" s="135" t="s">
        <v>1328</v>
      </c>
      <c r="C151" s="135"/>
      <c r="D151" s="161" t="s">
        <v>761</v>
      </c>
      <c r="E151" s="123" t="s">
        <v>546</v>
      </c>
      <c r="F151" s="123"/>
      <c r="G151" s="123" t="s">
        <v>547</v>
      </c>
      <c r="H151" s="86"/>
      <c r="I151" s="74" t="s">
        <v>90</v>
      </c>
      <c r="J151" s="231">
        <v>2450</v>
      </c>
      <c r="K151" s="231">
        <v>140</v>
      </c>
      <c r="L151" s="232">
        <v>7</v>
      </c>
      <c r="M151" s="66" t="s">
        <v>1390</v>
      </c>
    </row>
    <row r="152" spans="1:22" s="183" customFormat="1" x14ac:dyDescent="0.2">
      <c r="A152" s="135">
        <v>1</v>
      </c>
      <c r="B152" s="135" t="s">
        <v>1329</v>
      </c>
      <c r="C152" s="135"/>
      <c r="D152" s="161" t="s">
        <v>761</v>
      </c>
      <c r="E152" s="123" t="s">
        <v>543</v>
      </c>
      <c r="F152" s="123"/>
      <c r="G152" s="123" t="s">
        <v>544</v>
      </c>
      <c r="H152" s="160"/>
      <c r="I152" s="123" t="s">
        <v>181</v>
      </c>
      <c r="J152" s="231">
        <v>350</v>
      </c>
      <c r="K152" s="231">
        <v>40</v>
      </c>
      <c r="L152" s="232">
        <v>7</v>
      </c>
      <c r="M152" s="143" t="s">
        <v>943</v>
      </c>
      <c r="N152" s="182"/>
      <c r="O152" s="182"/>
      <c r="P152" s="182"/>
      <c r="Q152" s="182"/>
      <c r="R152" s="182"/>
      <c r="S152" s="182"/>
      <c r="T152" s="182"/>
      <c r="U152" s="182"/>
      <c r="V152" s="182"/>
    </row>
    <row r="153" spans="1:22" s="183" customFormat="1" x14ac:dyDescent="0.2">
      <c r="A153" s="73">
        <v>1</v>
      </c>
      <c r="B153" s="73" t="s">
        <v>1375</v>
      </c>
      <c r="C153" s="73"/>
      <c r="D153" s="74" t="s">
        <v>771</v>
      </c>
      <c r="E153" s="74" t="s">
        <v>561</v>
      </c>
      <c r="F153" s="171"/>
      <c r="G153" s="74" t="s">
        <v>1072</v>
      </c>
      <c r="H153" s="160"/>
      <c r="I153" s="123" t="s">
        <v>599</v>
      </c>
      <c r="J153" s="231">
        <v>900</v>
      </c>
      <c r="K153" s="231">
        <v>150</v>
      </c>
      <c r="L153" s="232">
        <v>6</v>
      </c>
      <c r="M153" s="143" t="s">
        <v>1061</v>
      </c>
      <c r="N153" s="182"/>
      <c r="O153" s="182"/>
      <c r="P153" s="182"/>
      <c r="Q153" s="182"/>
      <c r="R153" s="182"/>
      <c r="S153" s="182"/>
      <c r="T153" s="182"/>
      <c r="U153" s="182"/>
      <c r="V153" s="182"/>
    </row>
    <row r="154" spans="1:22" s="183" customFormat="1" x14ac:dyDescent="0.2">
      <c r="A154" s="135">
        <v>1</v>
      </c>
      <c r="B154" s="135" t="s">
        <v>1331</v>
      </c>
      <c r="C154" s="135"/>
      <c r="D154" s="122" t="s">
        <v>1082</v>
      </c>
      <c r="E154" s="123" t="s">
        <v>564</v>
      </c>
      <c r="F154" s="123"/>
      <c r="G154" s="123" t="s">
        <v>565</v>
      </c>
      <c r="H154" s="160"/>
      <c r="I154" s="123" t="s">
        <v>269</v>
      </c>
      <c r="J154" s="231">
        <v>380</v>
      </c>
      <c r="K154" s="231">
        <v>40</v>
      </c>
      <c r="L154" s="232">
        <v>6</v>
      </c>
      <c r="M154" s="143" t="s">
        <v>943</v>
      </c>
      <c r="N154" s="182"/>
      <c r="O154" s="182"/>
      <c r="P154" s="182"/>
      <c r="Q154" s="182"/>
      <c r="R154" s="182"/>
      <c r="S154" s="182"/>
      <c r="T154" s="182"/>
      <c r="U154" s="182"/>
      <c r="V154" s="182"/>
    </row>
    <row r="155" spans="1:22" s="211" customFormat="1" x14ac:dyDescent="0.2">
      <c r="A155" s="135">
        <v>1</v>
      </c>
      <c r="B155" s="135" t="s">
        <v>1330</v>
      </c>
      <c r="C155" s="240" t="s">
        <v>1683</v>
      </c>
      <c r="D155" s="205" t="s">
        <v>1082</v>
      </c>
      <c r="E155" s="123" t="s">
        <v>1083</v>
      </c>
      <c r="F155" s="123"/>
      <c r="G155" s="123" t="s">
        <v>946</v>
      </c>
      <c r="I155" s="74" t="s">
        <v>1655</v>
      </c>
      <c r="J155" s="68">
        <v>200</v>
      </c>
      <c r="K155" s="231">
        <v>50</v>
      </c>
      <c r="L155" s="232">
        <v>7</v>
      </c>
      <c r="M155" s="143" t="s">
        <v>943</v>
      </c>
      <c r="N155" s="210"/>
      <c r="O155" s="210"/>
      <c r="P155" s="210"/>
      <c r="Q155" s="210"/>
      <c r="R155" s="210"/>
      <c r="S155" s="210"/>
      <c r="T155" s="210"/>
      <c r="U155" s="210"/>
      <c r="V155" s="210"/>
    </row>
    <row r="156" spans="1:22" s="211" customFormat="1" x14ac:dyDescent="0.2">
      <c r="A156" s="135">
        <v>1</v>
      </c>
      <c r="B156" s="135" t="s">
        <v>1332</v>
      </c>
      <c r="C156" s="201"/>
      <c r="D156" s="122" t="s">
        <v>1640</v>
      </c>
      <c r="E156" s="123" t="s">
        <v>568</v>
      </c>
      <c r="F156" s="123" t="s">
        <v>138</v>
      </c>
      <c r="G156" s="162"/>
      <c r="H156" s="160"/>
      <c r="I156" s="123" t="s">
        <v>149</v>
      </c>
      <c r="J156" s="231">
        <v>470</v>
      </c>
      <c r="K156" s="231">
        <v>50</v>
      </c>
      <c r="L156" s="232">
        <v>7</v>
      </c>
      <c r="M156" s="143" t="s">
        <v>943</v>
      </c>
      <c r="N156" s="210"/>
      <c r="O156" s="210"/>
      <c r="P156" s="210"/>
      <c r="Q156" s="210"/>
      <c r="R156" s="210"/>
      <c r="S156" s="210"/>
      <c r="T156" s="210"/>
      <c r="U156" s="210"/>
      <c r="V156" s="210"/>
    </row>
    <row r="157" spans="1:22" s="211" customFormat="1" x14ac:dyDescent="0.2">
      <c r="A157" s="135">
        <v>1</v>
      </c>
      <c r="B157" s="135" t="s">
        <v>1333</v>
      </c>
      <c r="C157" s="135"/>
      <c r="D157" s="122" t="s">
        <v>774</v>
      </c>
      <c r="E157" s="123" t="s">
        <v>51</v>
      </c>
      <c r="F157" s="123" t="s">
        <v>138</v>
      </c>
      <c r="G157" s="162"/>
      <c r="H157" s="160"/>
      <c r="I157" s="123" t="s">
        <v>609</v>
      </c>
      <c r="J157" s="231">
        <v>600</v>
      </c>
      <c r="K157" s="231">
        <v>40</v>
      </c>
      <c r="L157" s="232">
        <v>6</v>
      </c>
      <c r="M157" s="143" t="s">
        <v>1061</v>
      </c>
      <c r="N157" s="210"/>
      <c r="O157" s="210"/>
      <c r="P157" s="210"/>
      <c r="Q157" s="210"/>
      <c r="R157" s="210"/>
      <c r="S157" s="210"/>
      <c r="T157" s="210"/>
      <c r="U157" s="210"/>
      <c r="V157" s="210"/>
    </row>
    <row r="158" spans="1:22" s="183" customFormat="1" x14ac:dyDescent="0.2">
      <c r="A158" s="135">
        <v>1</v>
      </c>
      <c r="B158" s="135" t="s">
        <v>1334</v>
      </c>
      <c r="C158" s="240" t="s">
        <v>1683</v>
      </c>
      <c r="D158" s="161" t="s">
        <v>775</v>
      </c>
      <c r="E158" s="123" t="s">
        <v>570</v>
      </c>
      <c r="F158" s="123"/>
      <c r="G158" s="123" t="s">
        <v>48</v>
      </c>
      <c r="H158" s="160"/>
      <c r="I158" s="123" t="s">
        <v>610</v>
      </c>
      <c r="J158" s="231">
        <v>600</v>
      </c>
      <c r="K158" s="231">
        <v>40</v>
      </c>
      <c r="L158" s="232">
        <v>6</v>
      </c>
      <c r="M158" s="143" t="s">
        <v>1061</v>
      </c>
      <c r="N158" s="182"/>
      <c r="O158" s="182"/>
      <c r="P158" s="182"/>
      <c r="Q158" s="182"/>
      <c r="R158" s="182"/>
      <c r="S158" s="182"/>
      <c r="T158" s="182"/>
      <c r="U158" s="182"/>
      <c r="V158" s="182"/>
    </row>
    <row r="159" spans="1:22" s="183" customFormat="1" x14ac:dyDescent="0.2">
      <c r="A159" s="207">
        <v>3</v>
      </c>
      <c r="B159" s="135" t="s">
        <v>1335</v>
      </c>
      <c r="C159" s="135"/>
      <c r="D159" s="161" t="s">
        <v>775</v>
      </c>
      <c r="E159" s="123" t="s">
        <v>1114</v>
      </c>
      <c r="F159" s="123" t="s">
        <v>571</v>
      </c>
      <c r="G159" s="162"/>
      <c r="H159" s="160"/>
      <c r="I159" s="123" t="s">
        <v>609</v>
      </c>
      <c r="J159" s="231">
        <v>600</v>
      </c>
      <c r="K159" s="231">
        <v>40</v>
      </c>
      <c r="L159" s="232">
        <v>6</v>
      </c>
      <c r="M159" s="143" t="s">
        <v>1061</v>
      </c>
      <c r="N159" s="182"/>
      <c r="O159" s="182"/>
      <c r="P159" s="182"/>
      <c r="Q159" s="182"/>
      <c r="R159" s="182"/>
      <c r="S159" s="182"/>
      <c r="T159" s="182"/>
      <c r="U159" s="182"/>
      <c r="V159" s="182"/>
    </row>
    <row r="160" spans="1:22" s="183" customFormat="1" x14ac:dyDescent="0.2">
      <c r="A160" s="72">
        <v>7</v>
      </c>
      <c r="B160" s="73" t="s">
        <v>1392</v>
      </c>
      <c r="C160" s="73"/>
      <c r="D160" s="112" t="s">
        <v>775</v>
      </c>
      <c r="E160" s="229" t="s">
        <v>1391</v>
      </c>
      <c r="F160" s="74"/>
      <c r="G160" s="74" t="s">
        <v>47</v>
      </c>
      <c r="H160" s="160"/>
      <c r="I160" s="123" t="s">
        <v>616</v>
      </c>
      <c r="J160" s="231">
        <v>700</v>
      </c>
      <c r="K160" s="231">
        <v>700</v>
      </c>
      <c r="L160" s="232">
        <v>7</v>
      </c>
      <c r="M160" s="143" t="s">
        <v>943</v>
      </c>
      <c r="N160" s="182"/>
      <c r="O160" s="182"/>
      <c r="P160" s="182"/>
      <c r="Q160" s="182"/>
      <c r="R160" s="182"/>
      <c r="S160" s="182"/>
      <c r="T160" s="182"/>
      <c r="U160" s="182"/>
      <c r="V160" s="182"/>
    </row>
    <row r="161" spans="1:22" s="183" customFormat="1" x14ac:dyDescent="0.2">
      <c r="A161" s="135">
        <v>1</v>
      </c>
      <c r="B161" s="135" t="s">
        <v>1336</v>
      </c>
      <c r="C161" s="135" t="s">
        <v>1115</v>
      </c>
      <c r="D161" s="161" t="s">
        <v>776</v>
      </c>
      <c r="E161" s="123" t="s">
        <v>575</v>
      </c>
      <c r="F161" s="123"/>
      <c r="G161" s="123" t="s">
        <v>183</v>
      </c>
      <c r="H161" s="160"/>
      <c r="I161" s="163" t="s">
        <v>174</v>
      </c>
      <c r="J161" s="231">
        <v>500</v>
      </c>
      <c r="K161" s="231">
        <v>25</v>
      </c>
      <c r="L161" s="232">
        <v>7</v>
      </c>
      <c r="M161" s="143" t="s">
        <v>943</v>
      </c>
      <c r="N161" s="182"/>
      <c r="O161" s="182"/>
      <c r="P161" s="182"/>
      <c r="Q161" s="182"/>
      <c r="R161" s="182"/>
      <c r="S161" s="182"/>
      <c r="T161" s="182"/>
      <c r="U161" s="182"/>
      <c r="V161" s="182"/>
    </row>
    <row r="162" spans="1:22" s="183" customFormat="1" x14ac:dyDescent="0.2">
      <c r="A162" s="135">
        <v>1</v>
      </c>
      <c r="B162" s="135" t="s">
        <v>1338</v>
      </c>
      <c r="C162" s="209"/>
      <c r="D162" s="123" t="s">
        <v>781</v>
      </c>
      <c r="E162" s="123" t="s">
        <v>600</v>
      </c>
      <c r="F162" s="123" t="s">
        <v>138</v>
      </c>
      <c r="G162" s="162"/>
      <c r="H162" s="160"/>
      <c r="I162" s="163"/>
      <c r="J162" s="237" t="s">
        <v>174</v>
      </c>
      <c r="K162" s="237" t="s">
        <v>174</v>
      </c>
      <c r="L162" s="236" t="s">
        <v>174</v>
      </c>
      <c r="M162" s="208"/>
      <c r="N162" s="182"/>
      <c r="O162" s="182"/>
      <c r="P162" s="182"/>
      <c r="Q162" s="182"/>
      <c r="R162" s="182"/>
      <c r="S162" s="182"/>
      <c r="T162" s="182"/>
      <c r="U162" s="182"/>
      <c r="V162" s="182"/>
    </row>
    <row r="163" spans="1:22" s="183" customFormat="1" x14ac:dyDescent="0.2">
      <c r="A163" s="135">
        <v>1</v>
      </c>
      <c r="B163" s="135" t="s">
        <v>1339</v>
      </c>
      <c r="C163" s="135"/>
      <c r="D163" s="122" t="s">
        <v>782</v>
      </c>
      <c r="E163" s="123" t="s">
        <v>601</v>
      </c>
      <c r="F163" s="123"/>
      <c r="G163" s="123" t="s">
        <v>604</v>
      </c>
      <c r="H163" s="160"/>
      <c r="I163" s="123" t="s">
        <v>621</v>
      </c>
      <c r="J163" s="231">
        <v>350</v>
      </c>
      <c r="K163" s="231">
        <v>35</v>
      </c>
      <c r="L163" s="232">
        <v>7</v>
      </c>
      <c r="M163" s="143" t="s">
        <v>1061</v>
      </c>
      <c r="N163" s="182"/>
      <c r="O163" s="182"/>
      <c r="P163" s="182"/>
      <c r="Q163" s="182"/>
      <c r="R163" s="182"/>
      <c r="S163" s="182"/>
      <c r="T163" s="182"/>
      <c r="U163" s="182"/>
      <c r="V163" s="182"/>
    </row>
    <row r="164" spans="1:22" s="183" customFormat="1" x14ac:dyDescent="0.2">
      <c r="A164" s="73">
        <v>1</v>
      </c>
      <c r="B164" s="73" t="s">
        <v>1658</v>
      </c>
      <c r="C164" s="211"/>
      <c r="D164" s="116" t="s">
        <v>1657</v>
      </c>
      <c r="E164" s="74" t="s">
        <v>1656</v>
      </c>
      <c r="F164" s="74" t="s">
        <v>100</v>
      </c>
      <c r="G164" s="211"/>
      <c r="H164" s="160"/>
      <c r="I164" s="123" t="s">
        <v>622</v>
      </c>
      <c r="J164" s="231">
        <v>350</v>
      </c>
      <c r="K164" s="231">
        <v>35</v>
      </c>
      <c r="L164" s="232">
        <v>7</v>
      </c>
      <c r="M164" s="143" t="s">
        <v>1061</v>
      </c>
      <c r="N164" s="182"/>
      <c r="O164" s="182"/>
      <c r="P164" s="182"/>
      <c r="Q164" s="182"/>
      <c r="R164" s="182"/>
      <c r="S164" s="182"/>
      <c r="T164" s="182"/>
      <c r="U164" s="182"/>
      <c r="V164" s="182"/>
    </row>
    <row r="165" spans="1:22" s="183" customFormat="1" x14ac:dyDescent="0.2">
      <c r="A165" s="135">
        <v>1</v>
      </c>
      <c r="B165" s="135" t="s">
        <v>1340</v>
      </c>
      <c r="C165" s="135" t="s">
        <v>1381</v>
      </c>
      <c r="D165" s="161" t="s">
        <v>783</v>
      </c>
      <c r="E165" s="123" t="s">
        <v>1017</v>
      </c>
      <c r="F165" s="161"/>
      <c r="G165" s="123" t="s">
        <v>47</v>
      </c>
      <c r="H165" s="160"/>
      <c r="I165" s="123" t="s">
        <v>622</v>
      </c>
      <c r="J165" s="231">
        <v>350</v>
      </c>
      <c r="K165" s="231">
        <v>35</v>
      </c>
      <c r="L165" s="232">
        <v>7</v>
      </c>
      <c r="M165" s="143" t="s">
        <v>1061</v>
      </c>
      <c r="N165" s="182"/>
      <c r="O165" s="182"/>
      <c r="P165" s="182"/>
      <c r="Q165" s="182"/>
      <c r="R165" s="182"/>
      <c r="S165" s="182"/>
      <c r="T165" s="182"/>
      <c r="U165" s="182"/>
      <c r="V165" s="182"/>
    </row>
    <row r="166" spans="1:22" customFormat="1" x14ac:dyDescent="0.2">
      <c r="A166" s="135">
        <v>1</v>
      </c>
      <c r="B166" s="135" t="s">
        <v>1341</v>
      </c>
      <c r="C166" s="135"/>
      <c r="D166" s="161" t="s">
        <v>783</v>
      </c>
      <c r="E166" s="123" t="s">
        <v>1032</v>
      </c>
      <c r="F166" s="161"/>
      <c r="G166" s="123" t="s">
        <v>47</v>
      </c>
      <c r="H166" s="160"/>
      <c r="I166" s="123" t="s">
        <v>988</v>
      </c>
      <c r="J166" s="231">
        <v>350</v>
      </c>
      <c r="K166" s="231">
        <v>35</v>
      </c>
      <c r="L166" s="232">
        <v>7</v>
      </c>
      <c r="M166" s="143" t="s">
        <v>1061</v>
      </c>
    </row>
    <row r="167" spans="1:22" s="183" customFormat="1" x14ac:dyDescent="0.2">
      <c r="A167" s="135">
        <v>1</v>
      </c>
      <c r="B167" s="135" t="s">
        <v>1342</v>
      </c>
      <c r="C167" s="135"/>
      <c r="D167" s="123" t="s">
        <v>784</v>
      </c>
      <c r="E167" s="123" t="s">
        <v>612</v>
      </c>
      <c r="F167" s="123"/>
      <c r="G167" s="123" t="s">
        <v>608</v>
      </c>
      <c r="H167" s="86"/>
      <c r="I167" s="74" t="s">
        <v>147</v>
      </c>
      <c r="J167" s="231">
        <v>350</v>
      </c>
      <c r="K167" s="231">
        <v>20</v>
      </c>
      <c r="L167" s="232">
        <v>6</v>
      </c>
      <c r="M167" s="66" t="s">
        <v>1061</v>
      </c>
      <c r="N167" s="182"/>
      <c r="O167" s="182"/>
      <c r="P167" s="182"/>
      <c r="Q167" s="182"/>
      <c r="R167" s="182"/>
      <c r="S167" s="182"/>
      <c r="T167" s="182"/>
      <c r="U167" s="182"/>
      <c r="V167" s="182"/>
    </row>
    <row r="168" spans="1:22" s="183" customFormat="1" x14ac:dyDescent="0.2">
      <c r="A168" s="135">
        <v>1</v>
      </c>
      <c r="B168" s="135" t="s">
        <v>1343</v>
      </c>
      <c r="C168" s="135" t="s">
        <v>1381</v>
      </c>
      <c r="D168" s="123" t="s">
        <v>784</v>
      </c>
      <c r="E168" s="123" t="s">
        <v>613</v>
      </c>
      <c r="F168" s="123"/>
      <c r="G168" s="123" t="s">
        <v>608</v>
      </c>
      <c r="H168" s="160"/>
      <c r="I168" s="163" t="s">
        <v>174</v>
      </c>
      <c r="J168" s="231">
        <v>350</v>
      </c>
      <c r="K168" s="231">
        <v>80</v>
      </c>
      <c r="L168" s="232">
        <v>6</v>
      </c>
      <c r="M168" s="143" t="s">
        <v>943</v>
      </c>
      <c r="N168" s="182"/>
      <c r="O168" s="182"/>
      <c r="P168" s="182"/>
      <c r="Q168" s="182"/>
      <c r="R168" s="182"/>
      <c r="S168" s="182"/>
      <c r="T168" s="182"/>
      <c r="U168" s="182"/>
      <c r="V168" s="182"/>
    </row>
    <row r="169" spans="1:22" s="183" customFormat="1" x14ac:dyDescent="0.2">
      <c r="A169" s="135">
        <v>1</v>
      </c>
      <c r="B169" s="135" t="s">
        <v>1344</v>
      </c>
      <c r="C169" s="135"/>
      <c r="D169" s="123" t="s">
        <v>784</v>
      </c>
      <c r="E169" s="123" t="s">
        <v>611</v>
      </c>
      <c r="F169" s="123"/>
      <c r="G169" s="123" t="s">
        <v>608</v>
      </c>
      <c r="H169" s="160"/>
      <c r="I169" s="123" t="s">
        <v>1066</v>
      </c>
      <c r="J169" s="231">
        <v>350</v>
      </c>
      <c r="K169" s="231">
        <v>20</v>
      </c>
      <c r="L169" s="232">
        <v>6</v>
      </c>
      <c r="M169" s="143" t="s">
        <v>943</v>
      </c>
      <c r="N169" s="182"/>
      <c r="O169" s="182"/>
      <c r="P169" s="182"/>
      <c r="Q169" s="182"/>
      <c r="R169" s="182"/>
      <c r="S169" s="182"/>
      <c r="T169" s="182"/>
      <c r="U169" s="182"/>
      <c r="V169" s="182"/>
    </row>
    <row r="170" spans="1:22" s="183" customFormat="1" x14ac:dyDescent="0.2">
      <c r="A170" s="135">
        <v>1</v>
      </c>
      <c r="B170" s="135" t="s">
        <v>1345</v>
      </c>
      <c r="C170" s="135"/>
      <c r="D170" s="161" t="s">
        <v>788</v>
      </c>
      <c r="E170" s="123" t="s">
        <v>617</v>
      </c>
      <c r="F170" s="123" t="s">
        <v>32</v>
      </c>
      <c r="G170" s="162"/>
      <c r="H170" s="160"/>
      <c r="I170" s="123" t="s">
        <v>147</v>
      </c>
      <c r="J170" s="231">
        <v>350</v>
      </c>
      <c r="K170" s="231">
        <v>40</v>
      </c>
      <c r="L170" s="232">
        <v>6</v>
      </c>
      <c r="M170" s="143" t="s">
        <v>943</v>
      </c>
      <c r="N170" s="182"/>
      <c r="O170" s="182"/>
      <c r="P170" s="182"/>
      <c r="Q170" s="182"/>
      <c r="R170" s="182"/>
      <c r="S170" s="182"/>
      <c r="T170" s="182"/>
      <c r="U170" s="182"/>
      <c r="V170" s="182"/>
    </row>
    <row r="171" spans="1:22" s="183" customFormat="1" x14ac:dyDescent="0.2">
      <c r="A171" s="135">
        <v>1</v>
      </c>
      <c r="B171" s="135" t="s">
        <v>1346</v>
      </c>
      <c r="C171" s="135"/>
      <c r="D171" s="161" t="s">
        <v>787</v>
      </c>
      <c r="E171" s="123" t="s">
        <v>618</v>
      </c>
      <c r="F171" s="123"/>
      <c r="G171" s="123" t="s">
        <v>150</v>
      </c>
      <c r="H171" s="160"/>
      <c r="I171" s="123" t="s">
        <v>635</v>
      </c>
      <c r="J171" s="231">
        <v>1200</v>
      </c>
      <c r="K171" s="231">
        <v>400</v>
      </c>
      <c r="L171" s="232">
        <v>7</v>
      </c>
      <c r="M171" s="143" t="s">
        <v>943</v>
      </c>
      <c r="N171" s="217"/>
      <c r="O171" s="217"/>
      <c r="P171" s="217"/>
      <c r="Q171" s="217"/>
      <c r="R171"/>
      <c r="S171"/>
      <c r="T171"/>
      <c r="U171"/>
      <c r="V171"/>
    </row>
    <row r="172" spans="1:22" customFormat="1" x14ac:dyDescent="0.2">
      <c r="A172" s="135">
        <v>1</v>
      </c>
      <c r="B172" s="135" t="s">
        <v>1347</v>
      </c>
      <c r="C172" s="135"/>
      <c r="D172" s="161" t="s">
        <v>1049</v>
      </c>
      <c r="E172" s="123"/>
      <c r="F172" s="123" t="s">
        <v>239</v>
      </c>
      <c r="G172" s="123"/>
      <c r="H172" s="160"/>
      <c r="I172" s="213"/>
      <c r="J172" s="214">
        <f>SUM(J1:J143)</f>
        <v>126715</v>
      </c>
      <c r="K172" s="215"/>
      <c r="L172" s="190"/>
      <c r="M172" s="216"/>
    </row>
    <row r="173" spans="1:22" x14ac:dyDescent="0.2">
      <c r="A173" s="135">
        <v>1</v>
      </c>
      <c r="B173" s="135" t="s">
        <v>1348</v>
      </c>
      <c r="C173" s="241" t="s">
        <v>1684</v>
      </c>
      <c r="D173" s="123" t="s">
        <v>790</v>
      </c>
      <c r="E173" s="123" t="s">
        <v>624</v>
      </c>
      <c r="F173" s="123" t="s">
        <v>623</v>
      </c>
      <c r="G173" s="162"/>
      <c r="H173" s="222"/>
      <c r="I173" s="162"/>
      <c r="J173" s="162"/>
      <c r="K173" s="162"/>
      <c r="L173" s="223"/>
      <c r="M173" s="224"/>
    </row>
    <row r="174" spans="1:22" x14ac:dyDescent="0.2">
      <c r="A174" s="135">
        <v>1</v>
      </c>
      <c r="B174" s="135" t="s">
        <v>1349</v>
      </c>
      <c r="C174" s="241" t="s">
        <v>1684</v>
      </c>
      <c r="D174" s="123" t="s">
        <v>790</v>
      </c>
      <c r="E174" s="123" t="s">
        <v>625</v>
      </c>
      <c r="F174" s="123" t="s">
        <v>623</v>
      </c>
      <c r="G174" s="162"/>
      <c r="H174" s="226"/>
      <c r="I174" s="171"/>
      <c r="J174" s="171"/>
      <c r="K174" s="171"/>
      <c r="L174" s="227"/>
      <c r="M174" s="228"/>
    </row>
    <row r="175" spans="1:22" x14ac:dyDescent="0.2">
      <c r="A175" s="135">
        <v>1</v>
      </c>
      <c r="B175" s="135" t="s">
        <v>1350</v>
      </c>
      <c r="C175" s="241" t="s">
        <v>1684</v>
      </c>
      <c r="D175" s="123" t="s">
        <v>790</v>
      </c>
      <c r="E175" s="123" t="s">
        <v>626</v>
      </c>
      <c r="F175" s="123" t="s">
        <v>623</v>
      </c>
      <c r="G175" s="162"/>
    </row>
    <row r="176" spans="1:22" x14ac:dyDescent="0.2">
      <c r="A176" s="135">
        <v>1</v>
      </c>
      <c r="B176" s="135" t="s">
        <v>1351</v>
      </c>
      <c r="C176" s="241" t="s">
        <v>1684</v>
      </c>
      <c r="D176" s="123" t="s">
        <v>790</v>
      </c>
      <c r="E176" s="123" t="s">
        <v>987</v>
      </c>
      <c r="F176" s="123" t="s">
        <v>623</v>
      </c>
      <c r="G176" s="162"/>
    </row>
    <row r="177" spans="1:7" x14ac:dyDescent="0.2">
      <c r="A177" s="73">
        <v>1</v>
      </c>
      <c r="B177" s="73" t="s">
        <v>1376</v>
      </c>
      <c r="C177" s="73"/>
      <c r="D177" s="116" t="s">
        <v>756</v>
      </c>
      <c r="E177" s="74" t="s">
        <v>631</v>
      </c>
      <c r="F177" s="74" t="s">
        <v>1075</v>
      </c>
      <c r="G177" s="74" t="s">
        <v>630</v>
      </c>
    </row>
    <row r="178" spans="1:7" x14ac:dyDescent="0.2">
      <c r="A178" s="135">
        <v>1</v>
      </c>
      <c r="B178" s="135" t="s">
        <v>1352</v>
      </c>
      <c r="C178" s="135"/>
      <c r="D178" s="122" t="s">
        <v>756</v>
      </c>
      <c r="E178" s="123" t="s">
        <v>632</v>
      </c>
      <c r="F178" s="123"/>
      <c r="G178" s="123" t="s">
        <v>630</v>
      </c>
    </row>
    <row r="179" spans="1:7" x14ac:dyDescent="0.2">
      <c r="A179" s="135">
        <v>1</v>
      </c>
      <c r="B179" s="135" t="s">
        <v>1353</v>
      </c>
      <c r="C179" s="135"/>
      <c r="D179" s="122" t="s">
        <v>757</v>
      </c>
      <c r="E179" s="123" t="s">
        <v>633</v>
      </c>
      <c r="F179" s="123"/>
      <c r="G179" s="123" t="s">
        <v>630</v>
      </c>
    </row>
    <row r="180" spans="1:7" x14ac:dyDescent="0.2">
      <c r="A180" s="135">
        <v>1</v>
      </c>
      <c r="B180" s="135" t="s">
        <v>1354</v>
      </c>
      <c r="C180" s="135"/>
      <c r="D180" s="122" t="s">
        <v>755</v>
      </c>
      <c r="E180" s="123" t="s">
        <v>631</v>
      </c>
      <c r="F180" s="123" t="s">
        <v>121</v>
      </c>
      <c r="G180" s="123" t="s">
        <v>630</v>
      </c>
    </row>
    <row r="181" spans="1:7" x14ac:dyDescent="0.2">
      <c r="A181" s="135">
        <v>1</v>
      </c>
      <c r="B181" s="135" t="s">
        <v>1355</v>
      </c>
      <c r="C181" s="135"/>
      <c r="D181" s="161" t="s">
        <v>754</v>
      </c>
      <c r="E181" s="123" t="s">
        <v>502</v>
      </c>
      <c r="F181" s="123" t="s">
        <v>121</v>
      </c>
      <c r="G181" s="162"/>
    </row>
    <row r="182" spans="1:7" ht="25.5" x14ac:dyDescent="0.2">
      <c r="A182" s="135"/>
      <c r="B182" s="135"/>
      <c r="C182" s="135"/>
      <c r="D182" s="212" t="s">
        <v>1044</v>
      </c>
      <c r="E182" s="213"/>
      <c r="F182" s="213"/>
      <c r="G182" s="213"/>
    </row>
    <row r="183" spans="1:7" x14ac:dyDescent="0.2">
      <c r="A183" s="209"/>
      <c r="B183" s="209"/>
      <c r="C183" s="209"/>
      <c r="D183" s="162"/>
      <c r="E183" s="162"/>
      <c r="F183" s="162"/>
      <c r="G183" s="162"/>
    </row>
    <row r="184" spans="1:7" x14ac:dyDescent="0.2">
      <c r="A184" s="225"/>
      <c r="B184" s="225"/>
      <c r="C184" s="225"/>
      <c r="D184" s="171"/>
      <c r="E184" s="171"/>
      <c r="F184" s="171"/>
      <c r="G184" s="171"/>
    </row>
  </sheetData>
  <sortState ref="A3:X178">
    <sortCondition ref="D1:D182"/>
    <sortCondition ref="B1:B182"/>
  </sortState>
  <phoneticPr fontId="0" type="noConversion"/>
  <conditionalFormatting sqref="L169 H171:L171 D181:G181 H169:I169 D179:G179">
    <cfRule type="expression" dxfId="99" priority="77" stopIfTrue="1">
      <formula>#REF!&lt;&gt;""</formula>
    </cfRule>
  </conditionalFormatting>
  <conditionalFormatting sqref="G155:G156 G143:G144 G149:G150 G86 G45 D7:L8 H121:K121 H13:J13 D18:G19 H16:L19 D90:F90 G109:G112 G158 D16:E17 F17 D86:F87 G119:G120 G172:G173 H156:L163 K12:L13 D12:J12 G114 D3:L3 D142:F147 H133:L138 G47 G14:L14 D13:F14 D118:F122 H109:L113 G106:G107 D76:F76 D129:F130 H120:L120 H145:L150 D154:F159 H168:L168 D178:F178 A6:M6 H64:L65 D73:F74 D5:L5 A2:M2 H95:L105 D104:F114 D149:F152 D182:F182 H140:L143 H172:L172 D60:F60 E59:F59 E57:F57 D42:F47 G163 H165:L166 D175:G176 D162:F163 D165:F173 G165 D89:G89 E58:G58 H67:L78 D77:G85 H122:L126 D131:G135 H57:L57 D66:G66 H129:L129 D138:G138 H107:L107 D116:G116 H115:L117 D124:G126 H91:L93 D100:G102 H80:L89 D91:G98 H152:L154 D161:G161 D56:F56 H59:L60 D68:G69 K47:L51 K21:L22 D24:G25 H35:L44 D38:G41 H30:L33 D33:G36 H46:L46 D49:G49">
    <cfRule type="expression" dxfId="98" priority="84" stopIfTrue="1">
      <formula>#REF!&lt;&gt;""</formula>
    </cfRule>
  </conditionalFormatting>
  <conditionalFormatting sqref="H15 D15:F15 J15:L15 L127 K52:L52 D67:G67 H58:L58 D61:G61">
    <cfRule type="expression" dxfId="97" priority="67" stopIfTrue="1">
      <formula>#REF!&lt;&gt;""</formula>
    </cfRule>
  </conditionalFormatting>
  <conditionalFormatting sqref="D20:E20 G20:H20 J20:L20 H9:L10 F9:F10 I15 H164:L164 D174:G174 H167:L167 F177:G177 H130:L132 D139:G141 H108:L108 D117:G117 H53:L53 D62:G62 H66:L66 D75:G75 H144:L144 D153:G153 H118:L118 D127:G127 H151:L151 F160:G160 H34:L34 D37:G37">
    <cfRule type="expression" dxfId="96" priority="66" stopIfTrue="1">
      <formula>#REF!&lt;&gt;""</formula>
    </cfRule>
  </conditionalFormatting>
  <conditionalFormatting sqref="F20">
    <cfRule type="expression" dxfId="95" priority="63" stopIfTrue="1">
      <formula>#REF!&lt;&gt;""</formula>
    </cfRule>
  </conditionalFormatting>
  <conditionalFormatting sqref="I20">
    <cfRule type="expression" dxfId="94" priority="60" stopIfTrue="1">
      <formula>#REF!&lt;&gt;""</formula>
    </cfRule>
  </conditionalFormatting>
  <conditionalFormatting sqref="D148:F148 H139:L139">
    <cfRule type="expression" dxfId="93" priority="56" stopIfTrue="1">
      <formula>#REF!&lt;&gt;""</formula>
    </cfRule>
  </conditionalFormatting>
  <conditionalFormatting sqref="D9:E10">
    <cfRule type="expression" dxfId="92" priority="53" stopIfTrue="1">
      <formula>#REF!&lt;&gt;""</formula>
    </cfRule>
  </conditionalFormatting>
  <conditionalFormatting sqref="L121">
    <cfRule type="expression" dxfId="91" priority="51" stopIfTrue="1">
      <formula>#REF!&lt;&gt;""</formula>
    </cfRule>
  </conditionalFormatting>
  <conditionalFormatting sqref="M121">
    <cfRule type="expression" dxfId="90" priority="50" stopIfTrue="1">
      <formula>#REF!&lt;&gt;""</formula>
    </cfRule>
  </conditionalFormatting>
  <conditionalFormatting sqref="K155:L155">
    <cfRule type="expression" dxfId="89" priority="44" stopIfTrue="1">
      <formula>#REF!&lt;&gt;""</formula>
    </cfRule>
  </conditionalFormatting>
  <conditionalFormatting sqref="J169">
    <cfRule type="expression" dxfId="88" priority="43" stopIfTrue="1">
      <formula>#REF!&lt;&gt;""</formula>
    </cfRule>
  </conditionalFormatting>
  <conditionalFormatting sqref="K169">
    <cfRule type="expression" dxfId="87" priority="42" stopIfTrue="1">
      <formula>#REF!&lt;&gt;""</formula>
    </cfRule>
  </conditionalFormatting>
  <conditionalFormatting sqref="D115:F115 H106:L106">
    <cfRule type="expression" dxfId="86" priority="30" stopIfTrue="1">
      <formula>#REF!&lt;&gt;""</formula>
    </cfRule>
  </conditionalFormatting>
  <conditionalFormatting sqref="G28:G30 H24:L28 D26:F31 D128:F128 H119:L119 K23:L23">
    <cfRule type="expression" dxfId="85" priority="25" stopIfTrue="1">
      <formula>#REF!&lt;&gt;""</formula>
    </cfRule>
  </conditionalFormatting>
  <conditionalFormatting sqref="G63:G64 D63:F65 H54:L56">
    <cfRule type="expression" dxfId="84" priority="22" stopIfTrue="1">
      <formula>#REF!&lt;&gt;""</formula>
    </cfRule>
  </conditionalFormatting>
  <conditionalFormatting sqref="H62:L63 D71:F72">
    <cfRule type="expression" dxfId="83" priority="21" stopIfTrue="1">
      <formula>#REF!&lt;&gt;""</formula>
    </cfRule>
  </conditionalFormatting>
  <conditionalFormatting sqref="G99 K90">
    <cfRule type="expression" dxfId="82" priority="18" stopIfTrue="1">
      <formula>#REF!&lt;&gt;""</formula>
    </cfRule>
  </conditionalFormatting>
  <conditionalFormatting sqref="D99:F99 H90:J90 L90">
    <cfRule type="expression" dxfId="81" priority="17" stopIfTrue="1">
      <formula>#REF!&lt;&gt;""</formula>
    </cfRule>
  </conditionalFormatting>
  <conditionalFormatting sqref="D177">
    <cfRule type="expression" dxfId="80" priority="13" stopIfTrue="1">
      <formula>#REF!&lt;&gt;""</formula>
    </cfRule>
  </conditionalFormatting>
  <conditionalFormatting sqref="D160">
    <cfRule type="expression" dxfId="79" priority="11" stopIfTrue="1">
      <formula>#REF!&lt;&gt;""</formula>
    </cfRule>
  </conditionalFormatting>
  <conditionalFormatting sqref="C48:F48 I45:J45">
    <cfRule type="expression" dxfId="78" priority="10" stopIfTrue="1">
      <formula>#REF!&lt;&gt;""</formula>
    </cfRule>
  </conditionalFormatting>
  <conditionalFormatting sqref="K45">
    <cfRule type="expression" dxfId="77" priority="9" stopIfTrue="1">
      <formula>#REF!&lt;&gt;""</formula>
    </cfRule>
  </conditionalFormatting>
  <conditionalFormatting sqref="D57:D59">
    <cfRule type="expression" dxfId="76" priority="6" stopIfTrue="1">
      <formula>#REF!&lt;&gt;""</formula>
    </cfRule>
  </conditionalFormatting>
  <conditionalFormatting sqref="D164:F164 I155:J155">
    <cfRule type="expression" dxfId="75" priority="4" stopIfTrue="1">
      <formula>#REF!&lt;&gt;""</formula>
    </cfRule>
  </conditionalFormatting>
  <conditionalFormatting sqref="D50:F50 I47:J47 D52:F55 I49:J52 D21:F23 I21:J23">
    <cfRule type="expression" dxfId="74" priority="3" stopIfTrue="1">
      <formula>#REF!&lt;&gt;""</formula>
    </cfRule>
  </conditionalFormatting>
  <conditionalFormatting sqref="D51:F51 I48:J48">
    <cfRule type="expression" dxfId="73" priority="2" stopIfTrue="1">
      <formula>#REF!&lt;&gt;""</formula>
    </cfRule>
  </conditionalFormatting>
  <pageMargins left="0.35433070866141736" right="0.35433070866141736" top="0.39370078740157483" bottom="0.59055118110236227" header="0.31496062992125984" footer="0.31496062992125984"/>
  <pageSetup paperSize="8" scale="55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" stopIfTrue="1" id="{1B706A93-6CCA-4BB3-A249-EDF6C2EAE764}">
            <xm:f>'werken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H127:K127 D136:G136</xm:sqref>
        </x14:conditionalFormatting>
        <x14:conditionalFormatting xmlns:xm="http://schemas.microsoft.com/office/excel/2006/main">
          <x14:cfRule type="expression" priority="41" stopIfTrue="1" id="{D47592BE-1FBF-4BC1-AB8C-A69D7C936305}">
            <xm:f>'werken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H29:L29 D32:G32</xm:sqref>
        </x14:conditionalFormatting>
        <x14:conditionalFormatting xmlns:xm="http://schemas.microsoft.com/office/excel/2006/main">
          <x14:cfRule type="expression" priority="40" stopIfTrue="1" id="{E84B4124-B5BA-4F2B-96C5-F95F1AFCEADE}">
            <xm:f>'werken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H79:L79 D88:F88</xm:sqref>
        </x14:conditionalFormatting>
        <x14:conditionalFormatting xmlns:xm="http://schemas.microsoft.com/office/excel/2006/main">
          <x14:cfRule type="expression" priority="39" stopIfTrue="1" id="{97C10E83-3FDA-4BF2-98C5-3E8964DB0C20}">
            <xm:f>'werken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H79:L79 D88:G88</xm:sqref>
        </x14:conditionalFormatting>
        <x14:conditionalFormatting xmlns:xm="http://schemas.microsoft.com/office/excel/2006/main">
          <x14:cfRule type="expression" priority="32" stopIfTrue="1" id="{2495FBD7-98A1-47A4-9149-A7DF34ABFD05}">
            <xm:f>'werken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H170:L170 D180:G180</xm:sqref>
        </x14:conditionalFormatting>
        <x14:conditionalFormatting xmlns:xm="http://schemas.microsoft.com/office/excel/2006/main">
          <x14:cfRule type="expression" priority="31" stopIfTrue="1" id="{25F2B62F-35C2-4A8C-8DB2-67A33BDBB4F8}">
            <xm:f>'werken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D11:F11 H11:L11 H128:L128 D137:G137 H94:L94 D103:G103 H114:L114 D123:G123 H61:L61 D70:G70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21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23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08 juni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22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17</v>
      </c>
    </row>
    <row r="2" spans="1:7" s="1" customFormat="1" ht="44.25" customHeight="1" x14ac:dyDescent="0.2">
      <c r="A2" s="48" t="s">
        <v>11</v>
      </c>
      <c r="B2" s="48" t="s">
        <v>7</v>
      </c>
      <c r="C2" s="48" t="s">
        <v>10</v>
      </c>
      <c r="D2" s="55" t="s">
        <v>6</v>
      </c>
      <c r="E2" s="16" t="s">
        <v>9</v>
      </c>
      <c r="F2" s="16" t="s">
        <v>8</v>
      </c>
      <c r="G2" s="18" t="s">
        <v>5</v>
      </c>
    </row>
    <row r="3" spans="1:7" s="1" customFormat="1" ht="13.5" thickBot="1" x14ac:dyDescent="0.25">
      <c r="A3" s="49"/>
      <c r="B3" s="49"/>
      <c r="C3" s="49"/>
      <c r="D3" s="56" t="s">
        <v>12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15</v>
      </c>
      <c r="B22" s="29"/>
      <c r="C22" s="25"/>
      <c r="D22" s="59" t="s">
        <v>13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14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66" priority="1" stopIfTrue="1">
      <formula>B21&lt;&gt;""</formula>
    </cfRule>
    <cfRule type="cellIs" dxfId="65" priority="2" stopIfTrue="1" operator="equal">
      <formula>0</formula>
    </cfRule>
  </conditionalFormatting>
  <conditionalFormatting sqref="B25 B4:B23">
    <cfRule type="expression" dxfId="64" priority="3" stopIfTrue="1">
      <formula>B4&lt;&gt;""</formula>
    </cfRule>
  </conditionalFormatting>
  <conditionalFormatting sqref="C21:C23">
    <cfRule type="expression" dxfId="63" priority="4" stopIfTrue="1">
      <formula>B21&lt;&gt;""</formula>
    </cfRule>
  </conditionalFormatting>
  <conditionalFormatting sqref="D21:D23">
    <cfRule type="expression" dxfId="62" priority="5" stopIfTrue="1">
      <formula>B21&lt;&gt;""</formula>
    </cfRule>
  </conditionalFormatting>
  <conditionalFormatting sqref="E21:E23">
    <cfRule type="expression" dxfId="61" priority="6" stopIfTrue="1">
      <formula>B21&lt;&gt;""</formula>
    </cfRule>
    <cfRule type="cellIs" dxfId="60" priority="7" stopIfTrue="1" operator="equal">
      <formula>0</formula>
    </cfRule>
  </conditionalFormatting>
  <conditionalFormatting sqref="G21:G23">
    <cfRule type="expression" dxfId="59" priority="8" stopIfTrue="1">
      <formula>B21&lt;&gt;""</formula>
    </cfRule>
  </conditionalFormatting>
  <conditionalFormatting sqref="A25 A4:A23">
    <cfRule type="expression" dxfId="58" priority="9" stopIfTrue="1">
      <formula>B4&lt;&gt;""</formula>
    </cfRule>
  </conditionalFormatting>
  <conditionalFormatting sqref="D25 D4:D20">
    <cfRule type="expression" dxfId="57" priority="10" stopIfTrue="1">
      <formula>B4&lt;&gt;""</formula>
    </cfRule>
  </conditionalFormatting>
  <conditionalFormatting sqref="C25 C4:C20">
    <cfRule type="expression" dxfId="56" priority="11" stopIfTrue="1">
      <formula>B4&lt;&gt;""</formula>
    </cfRule>
  </conditionalFormatting>
  <conditionalFormatting sqref="G25 G4:G20">
    <cfRule type="expression" dxfId="55" priority="12" stopIfTrue="1">
      <formula>B4&lt;&gt;""</formula>
    </cfRule>
  </conditionalFormatting>
  <conditionalFormatting sqref="E25 E4:E20">
    <cfRule type="expression" dxfId="54" priority="13" stopIfTrue="1">
      <formula>B4&lt;&gt;""</formula>
    </cfRule>
    <cfRule type="cellIs" dxfId="53" priority="14" stopIfTrue="1" operator="equal">
      <formula>0</formula>
    </cfRule>
  </conditionalFormatting>
  <conditionalFormatting sqref="F25 F4:F20">
    <cfRule type="expression" dxfId="52" priority="15" stopIfTrue="1">
      <formula>B4&lt;&gt;""</formula>
    </cfRule>
    <cfRule type="cellIs" dxfId="51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16</v>
      </c>
    </row>
    <row r="2" spans="1:4" ht="67.5" customHeight="1" x14ac:dyDescent="0.2">
      <c r="B2" s="5"/>
    </row>
    <row r="3" spans="1:4" ht="12.75" customHeight="1" x14ac:dyDescent="0.25">
      <c r="A3" s="239" t="s">
        <v>18</v>
      </c>
      <c r="B3" s="239"/>
      <c r="C3" s="239"/>
    </row>
    <row r="4" spans="1:4" x14ac:dyDescent="0.2">
      <c r="B4" s="5"/>
    </row>
    <row r="5" spans="1:4" x14ac:dyDescent="0.2">
      <c r="B5" s="5"/>
    </row>
    <row r="6" spans="1:4" x14ac:dyDescent="0.2">
      <c r="B6" s="6" t="s">
        <v>20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19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239" t="s">
        <v>24</v>
      </c>
      <c r="B16" s="239"/>
      <c r="C16" s="239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25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25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26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25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2"/>
  <sheetViews>
    <sheetView topLeftCell="A34" workbookViewId="0">
      <selection activeCell="A41" sqref="A41"/>
    </sheetView>
  </sheetViews>
  <sheetFormatPr defaultRowHeight="12.75" x14ac:dyDescent="0.2"/>
  <cols>
    <col min="1" max="1" width="5.7109375" customWidth="1"/>
    <col min="2" max="2" width="9.7109375" customWidth="1"/>
    <col min="3" max="3" width="17.7109375" customWidth="1"/>
    <col min="4" max="5" width="35.7109375" customWidth="1"/>
    <col min="6" max="6" width="20.7109375" customWidth="1"/>
    <col min="7" max="7" width="21.7109375" customWidth="1"/>
    <col min="8" max="8" width="8.7109375" customWidth="1"/>
    <col min="9" max="9" width="13.7109375" customWidth="1"/>
    <col min="10" max="10" width="17.7109375" customWidth="1"/>
    <col min="11" max="11" width="9.7109375" customWidth="1"/>
    <col min="12" max="12" width="6.7109375" customWidth="1"/>
    <col min="13" max="13" width="46.7109375" customWidth="1"/>
  </cols>
  <sheetData>
    <row r="1" spans="1:24" ht="18.75" x14ac:dyDescent="0.2">
      <c r="A1" s="129" t="s">
        <v>1394</v>
      </c>
      <c r="B1" s="98"/>
      <c r="C1" s="98"/>
      <c r="D1" s="63"/>
      <c r="E1" s="63"/>
      <c r="F1" s="63"/>
      <c r="G1" s="63"/>
      <c r="H1" s="81"/>
      <c r="I1" s="63"/>
      <c r="J1" s="63"/>
      <c r="K1" s="63"/>
      <c r="L1" s="101"/>
      <c r="M1" s="64"/>
    </row>
    <row r="2" spans="1:24" x14ac:dyDescent="0.2">
      <c r="A2" s="65"/>
      <c r="B2" s="65"/>
      <c r="C2" s="65"/>
      <c r="D2" s="72" t="s">
        <v>951</v>
      </c>
      <c r="E2" s="72"/>
      <c r="F2" s="72"/>
      <c r="G2" s="72"/>
      <c r="H2" s="82"/>
      <c r="I2" s="106"/>
      <c r="J2" s="65"/>
      <c r="K2" s="65"/>
      <c r="L2" s="102"/>
      <c r="M2" s="65"/>
    </row>
    <row r="3" spans="1:24" x14ac:dyDescent="0.2">
      <c r="A3" s="92" t="s">
        <v>43</v>
      </c>
      <c r="B3" s="92" t="s">
        <v>950</v>
      </c>
      <c r="C3" s="92" t="s">
        <v>948</v>
      </c>
      <c r="D3" s="93" t="s">
        <v>27</v>
      </c>
      <c r="E3" s="93" t="s">
        <v>28</v>
      </c>
      <c r="F3" s="93" t="s">
        <v>949</v>
      </c>
      <c r="G3" s="93" t="s">
        <v>636</v>
      </c>
      <c r="H3" s="94" t="s">
        <v>46</v>
      </c>
      <c r="I3" s="93" t="s">
        <v>29</v>
      </c>
      <c r="J3" s="95" t="s">
        <v>791</v>
      </c>
      <c r="K3" s="96" t="s">
        <v>44</v>
      </c>
      <c r="L3" s="103" t="s">
        <v>45</v>
      </c>
      <c r="M3" s="97" t="s">
        <v>637</v>
      </c>
    </row>
    <row r="4" spans="1:24" s="14" customFormat="1" ht="12.75" customHeight="1" x14ac:dyDescent="0.2">
      <c r="A4" s="73">
        <v>1</v>
      </c>
      <c r="B4" s="73" t="s">
        <v>1401</v>
      </c>
      <c r="C4" s="73" t="s">
        <v>809</v>
      </c>
      <c r="D4" s="112" t="s">
        <v>639</v>
      </c>
      <c r="E4" s="74" t="s">
        <v>52</v>
      </c>
      <c r="F4" s="74"/>
      <c r="G4" s="74" t="s">
        <v>47</v>
      </c>
      <c r="H4" s="86"/>
      <c r="I4" s="74" t="s">
        <v>53</v>
      </c>
      <c r="J4" s="68">
        <v>380</v>
      </c>
      <c r="K4" s="68">
        <v>50</v>
      </c>
      <c r="L4" s="104">
        <v>7</v>
      </c>
      <c r="M4" s="66" t="s">
        <v>640</v>
      </c>
      <c r="N4"/>
      <c r="O4"/>
      <c r="P4"/>
      <c r="Q4"/>
      <c r="R4"/>
      <c r="S4"/>
      <c r="T4"/>
      <c r="U4"/>
      <c r="V4"/>
    </row>
    <row r="5" spans="1:24" s="14" customFormat="1" ht="12.75" customHeight="1" x14ac:dyDescent="0.2">
      <c r="A5" s="73">
        <v>1</v>
      </c>
      <c r="B5" s="77" t="s">
        <v>1383</v>
      </c>
      <c r="C5" s="77" t="s">
        <v>1377</v>
      </c>
      <c r="D5" s="117" t="s">
        <v>642</v>
      </c>
      <c r="E5" s="78" t="s">
        <v>51</v>
      </c>
      <c r="F5" s="78"/>
      <c r="G5" s="78" t="s">
        <v>49</v>
      </c>
      <c r="H5" s="86"/>
      <c r="I5" s="78" t="s">
        <v>50</v>
      </c>
      <c r="J5" s="68"/>
      <c r="K5" s="68"/>
      <c r="L5" s="104"/>
      <c r="M5" s="66"/>
      <c r="N5"/>
      <c r="O5"/>
      <c r="P5"/>
      <c r="Q5"/>
      <c r="R5"/>
      <c r="S5"/>
      <c r="T5"/>
      <c r="U5"/>
      <c r="V5"/>
    </row>
    <row r="6" spans="1:24" s="1" customFormat="1" x14ac:dyDescent="0.2">
      <c r="A6" s="77">
        <v>1</v>
      </c>
      <c r="B6" s="77" t="s">
        <v>1213</v>
      </c>
      <c r="C6" s="77" t="s">
        <v>1377</v>
      </c>
      <c r="D6" s="117" t="s">
        <v>642</v>
      </c>
      <c r="E6" s="78" t="s">
        <v>51</v>
      </c>
      <c r="F6" s="78"/>
      <c r="G6" s="78" t="s">
        <v>1384</v>
      </c>
      <c r="H6" s="86"/>
      <c r="I6" s="78" t="s">
        <v>50</v>
      </c>
      <c r="J6" s="68">
        <v>800</v>
      </c>
      <c r="K6" s="68">
        <v>75</v>
      </c>
      <c r="L6" s="104">
        <v>9</v>
      </c>
      <c r="M6" s="139" t="s">
        <v>641</v>
      </c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</row>
    <row r="7" spans="1:24" s="1" customFormat="1" x14ac:dyDescent="0.2">
      <c r="A7" s="73">
        <v>1</v>
      </c>
      <c r="B7" s="73" t="s">
        <v>1214</v>
      </c>
      <c r="C7" s="77" t="s">
        <v>1377</v>
      </c>
      <c r="D7" s="117" t="s">
        <v>642</v>
      </c>
      <c r="E7" s="78" t="s">
        <v>51</v>
      </c>
      <c r="F7" s="78"/>
      <c r="G7" s="78" t="s">
        <v>57</v>
      </c>
      <c r="H7" s="86"/>
      <c r="I7" s="78" t="s">
        <v>50</v>
      </c>
      <c r="J7" s="68">
        <v>800</v>
      </c>
      <c r="K7" s="68">
        <v>75</v>
      </c>
      <c r="L7" s="104">
        <v>9</v>
      </c>
      <c r="M7" s="139" t="s">
        <v>641</v>
      </c>
    </row>
    <row r="8" spans="1:24" s="62" customFormat="1" ht="12.75" customHeight="1" x14ac:dyDescent="0.2">
      <c r="A8" s="73">
        <v>1</v>
      </c>
      <c r="B8" s="73" t="s">
        <v>1402</v>
      </c>
      <c r="C8" s="73" t="s">
        <v>810</v>
      </c>
      <c r="D8" s="112" t="s">
        <v>644</v>
      </c>
      <c r="E8" s="74" t="s">
        <v>51</v>
      </c>
      <c r="F8" s="74"/>
      <c r="G8" s="74" t="s">
        <v>793</v>
      </c>
      <c r="H8" s="86"/>
      <c r="I8" s="74" t="s">
        <v>794</v>
      </c>
      <c r="J8" s="68">
        <v>2200</v>
      </c>
      <c r="K8" s="68">
        <v>1500</v>
      </c>
      <c r="L8" s="104">
        <v>9</v>
      </c>
      <c r="M8" s="139" t="s">
        <v>641</v>
      </c>
    </row>
    <row r="9" spans="1:24" s="14" customFormat="1" x14ac:dyDescent="0.2">
      <c r="A9" s="73">
        <v>1</v>
      </c>
      <c r="B9" s="73" t="s">
        <v>1403</v>
      </c>
      <c r="C9" s="73" t="s">
        <v>811</v>
      </c>
      <c r="D9" s="112" t="s">
        <v>645</v>
      </c>
      <c r="E9" s="74" t="s">
        <v>51</v>
      </c>
      <c r="F9" s="74"/>
      <c r="G9" s="74" t="s">
        <v>56</v>
      </c>
      <c r="H9" s="86"/>
      <c r="I9" s="74" t="s">
        <v>58</v>
      </c>
      <c r="J9" s="68">
        <v>2500</v>
      </c>
      <c r="K9" s="68">
        <v>1500</v>
      </c>
      <c r="L9" s="104">
        <v>9</v>
      </c>
      <c r="M9" s="139" t="s">
        <v>795</v>
      </c>
      <c r="N9"/>
      <c r="O9"/>
      <c r="P9"/>
      <c r="Q9"/>
      <c r="R9"/>
      <c r="S9"/>
      <c r="T9"/>
      <c r="U9"/>
      <c r="V9"/>
    </row>
    <row r="10" spans="1:24" s="14" customFormat="1" x14ac:dyDescent="0.2">
      <c r="A10" s="73">
        <v>1</v>
      </c>
      <c r="B10" s="73" t="s">
        <v>1404</v>
      </c>
      <c r="C10" s="73" t="s">
        <v>815</v>
      </c>
      <c r="D10" s="112" t="s">
        <v>646</v>
      </c>
      <c r="E10" s="74" t="s">
        <v>76</v>
      </c>
      <c r="F10" s="74"/>
      <c r="G10" s="74" t="s">
        <v>48</v>
      </c>
      <c r="H10" s="86"/>
      <c r="I10" s="74" t="s">
        <v>75</v>
      </c>
      <c r="J10" s="68">
        <v>1200</v>
      </c>
      <c r="K10" s="68">
        <v>100</v>
      </c>
      <c r="L10" s="104">
        <v>7</v>
      </c>
      <c r="M10" s="66" t="s">
        <v>640</v>
      </c>
      <c r="N10"/>
      <c r="O10"/>
      <c r="P10"/>
      <c r="Q10"/>
      <c r="R10"/>
      <c r="S10"/>
      <c r="T10"/>
      <c r="U10"/>
      <c r="V10"/>
    </row>
    <row r="11" spans="1:24" s="14" customFormat="1" x14ac:dyDescent="0.2">
      <c r="A11" s="73">
        <v>1</v>
      </c>
      <c r="B11" s="73" t="s">
        <v>1405</v>
      </c>
      <c r="C11" s="73" t="s">
        <v>815</v>
      </c>
      <c r="D11" s="112" t="s">
        <v>646</v>
      </c>
      <c r="E11" s="74" t="s">
        <v>77</v>
      </c>
      <c r="F11" s="74"/>
      <c r="G11" s="74" t="s">
        <v>48</v>
      </c>
      <c r="H11" s="86"/>
      <c r="I11" s="74" t="s">
        <v>75</v>
      </c>
      <c r="J11" s="68">
        <v>1200</v>
      </c>
      <c r="K11" s="68">
        <v>100</v>
      </c>
      <c r="L11" s="104">
        <v>7</v>
      </c>
      <c r="M11" s="66" t="s">
        <v>640</v>
      </c>
      <c r="N11"/>
      <c r="O11"/>
      <c r="P11"/>
      <c r="Q11"/>
      <c r="R11"/>
      <c r="S11"/>
      <c r="T11"/>
      <c r="U11"/>
      <c r="V11"/>
    </row>
    <row r="12" spans="1:24" s="14" customFormat="1" x14ac:dyDescent="0.2">
      <c r="A12" s="73">
        <v>1</v>
      </c>
      <c r="B12" s="73" t="s">
        <v>1406</v>
      </c>
      <c r="C12" s="73" t="s">
        <v>813</v>
      </c>
      <c r="D12" s="112" t="s">
        <v>646</v>
      </c>
      <c r="E12" s="74" t="s">
        <v>66</v>
      </c>
      <c r="F12" s="74"/>
      <c r="G12" s="74" t="s">
        <v>63</v>
      </c>
      <c r="H12" s="86"/>
      <c r="I12" s="74" t="s">
        <v>64</v>
      </c>
      <c r="J12" s="68">
        <v>650</v>
      </c>
      <c r="K12" s="68">
        <v>50</v>
      </c>
      <c r="L12" s="104">
        <v>7</v>
      </c>
      <c r="M12" s="66" t="s">
        <v>640</v>
      </c>
      <c r="N12"/>
      <c r="O12"/>
      <c r="P12"/>
      <c r="Q12"/>
      <c r="R12"/>
      <c r="S12"/>
      <c r="T12"/>
      <c r="U12"/>
      <c r="V12"/>
    </row>
    <row r="13" spans="1:24" s="14" customFormat="1" x14ac:dyDescent="0.2">
      <c r="A13" s="73">
        <v>1</v>
      </c>
      <c r="B13" s="73" t="s">
        <v>1407</v>
      </c>
      <c r="C13" s="73" t="s">
        <v>813</v>
      </c>
      <c r="D13" s="112" t="s">
        <v>646</v>
      </c>
      <c r="E13" s="74" t="s">
        <v>69</v>
      </c>
      <c r="F13" s="74"/>
      <c r="G13" s="74" t="s">
        <v>63</v>
      </c>
      <c r="H13" s="86"/>
      <c r="I13" s="74" t="s">
        <v>64</v>
      </c>
      <c r="J13" s="68">
        <v>650</v>
      </c>
      <c r="K13" s="68">
        <v>50</v>
      </c>
      <c r="L13" s="104">
        <v>7</v>
      </c>
      <c r="M13" s="66" t="s">
        <v>640</v>
      </c>
      <c r="N13"/>
      <c r="O13"/>
      <c r="P13"/>
      <c r="Q13"/>
      <c r="R13"/>
      <c r="S13"/>
      <c r="T13"/>
      <c r="U13"/>
      <c r="V13"/>
    </row>
    <row r="14" spans="1:24" s="14" customFormat="1" x14ac:dyDescent="0.2">
      <c r="A14" s="73">
        <v>1</v>
      </c>
      <c r="B14" s="73" t="s">
        <v>1408</v>
      </c>
      <c r="C14" s="73" t="s">
        <v>1185</v>
      </c>
      <c r="D14" s="112" t="s">
        <v>646</v>
      </c>
      <c r="E14" s="74" t="s">
        <v>1186</v>
      </c>
      <c r="F14" s="74"/>
      <c r="G14" s="74" t="s">
        <v>63</v>
      </c>
      <c r="H14" s="86"/>
      <c r="I14" s="74" t="s">
        <v>64</v>
      </c>
      <c r="J14" s="68">
        <v>650</v>
      </c>
      <c r="K14" s="68">
        <v>50</v>
      </c>
      <c r="L14" s="104">
        <v>7</v>
      </c>
      <c r="M14" s="66" t="s">
        <v>640</v>
      </c>
      <c r="N14"/>
      <c r="O14"/>
      <c r="P14"/>
      <c r="Q14"/>
      <c r="R14"/>
      <c r="S14"/>
      <c r="T14"/>
      <c r="U14"/>
      <c r="V14"/>
    </row>
    <row r="15" spans="1:24" s="14" customFormat="1" x14ac:dyDescent="0.2">
      <c r="A15" s="73">
        <v>1</v>
      </c>
      <c r="B15" s="73" t="s">
        <v>1409</v>
      </c>
      <c r="C15" s="73" t="s">
        <v>814</v>
      </c>
      <c r="D15" s="112" t="s">
        <v>646</v>
      </c>
      <c r="E15" s="74" t="s">
        <v>67</v>
      </c>
      <c r="F15" s="74"/>
      <c r="G15" s="74" t="s">
        <v>63</v>
      </c>
      <c r="H15" s="86"/>
      <c r="I15" s="74" t="s">
        <v>64</v>
      </c>
      <c r="J15" s="68">
        <v>650</v>
      </c>
      <c r="K15" s="68">
        <v>50</v>
      </c>
      <c r="L15" s="104">
        <v>7</v>
      </c>
      <c r="M15" s="66" t="s">
        <v>640</v>
      </c>
      <c r="N15"/>
      <c r="O15"/>
      <c r="P15"/>
      <c r="Q15"/>
      <c r="R15"/>
      <c r="S15"/>
      <c r="T15"/>
      <c r="U15"/>
      <c r="V15"/>
    </row>
    <row r="16" spans="1:24" s="14" customFormat="1" x14ac:dyDescent="0.2">
      <c r="A16" s="73">
        <v>1</v>
      </c>
      <c r="B16" s="73" t="s">
        <v>1410</v>
      </c>
      <c r="C16" s="73" t="s">
        <v>814</v>
      </c>
      <c r="D16" s="112" t="s">
        <v>646</v>
      </c>
      <c r="E16" s="74" t="s">
        <v>72</v>
      </c>
      <c r="F16" s="74"/>
      <c r="G16" s="74" t="s">
        <v>63</v>
      </c>
      <c r="H16" s="86"/>
      <c r="I16" s="74" t="s">
        <v>64</v>
      </c>
      <c r="J16" s="68">
        <v>650</v>
      </c>
      <c r="K16" s="68">
        <v>50</v>
      </c>
      <c r="L16" s="104">
        <v>7</v>
      </c>
      <c r="M16" s="66" t="s">
        <v>640</v>
      </c>
      <c r="N16"/>
      <c r="O16"/>
      <c r="P16"/>
      <c r="Q16"/>
      <c r="R16"/>
      <c r="S16"/>
      <c r="T16"/>
      <c r="U16"/>
      <c r="V16"/>
    </row>
    <row r="17" spans="1:22" s="14" customFormat="1" x14ac:dyDescent="0.2">
      <c r="A17" s="73">
        <v>1</v>
      </c>
      <c r="B17" s="73" t="s">
        <v>1411</v>
      </c>
      <c r="C17" s="73" t="s">
        <v>1187</v>
      </c>
      <c r="D17" s="112" t="s">
        <v>646</v>
      </c>
      <c r="E17" s="74" t="s">
        <v>78</v>
      </c>
      <c r="F17" s="74"/>
      <c r="G17" s="74" t="s">
        <v>63</v>
      </c>
      <c r="H17" s="86"/>
      <c r="I17" s="74" t="s">
        <v>64</v>
      </c>
      <c r="J17" s="68">
        <v>650</v>
      </c>
      <c r="K17" s="68">
        <v>50</v>
      </c>
      <c r="L17" s="104">
        <v>7</v>
      </c>
      <c r="M17" s="66" t="s">
        <v>640</v>
      </c>
      <c r="N17"/>
      <c r="O17"/>
      <c r="P17"/>
      <c r="Q17"/>
      <c r="R17"/>
      <c r="S17"/>
      <c r="T17"/>
      <c r="U17"/>
      <c r="V17"/>
    </row>
    <row r="18" spans="1:22" s="14" customFormat="1" x14ac:dyDescent="0.2">
      <c r="A18" s="73">
        <v>1</v>
      </c>
      <c r="B18" s="73" t="s">
        <v>1412</v>
      </c>
      <c r="C18" s="73" t="s">
        <v>812</v>
      </c>
      <c r="D18" s="112" t="s">
        <v>646</v>
      </c>
      <c r="E18" s="74" t="s">
        <v>65</v>
      </c>
      <c r="F18" s="74"/>
      <c r="G18" s="74" t="s">
        <v>63</v>
      </c>
      <c r="H18" s="86"/>
      <c r="I18" s="74" t="s">
        <v>64</v>
      </c>
      <c r="J18" s="68">
        <v>650</v>
      </c>
      <c r="K18" s="68">
        <v>50</v>
      </c>
      <c r="L18" s="104">
        <v>7</v>
      </c>
      <c r="M18" s="66" t="s">
        <v>640</v>
      </c>
      <c r="N18"/>
      <c r="O18"/>
      <c r="P18"/>
      <c r="Q18"/>
      <c r="R18"/>
      <c r="S18"/>
      <c r="T18"/>
      <c r="U18"/>
      <c r="V18"/>
    </row>
    <row r="19" spans="1:22" s="14" customFormat="1" x14ac:dyDescent="0.2">
      <c r="A19" s="73">
        <v>1</v>
      </c>
      <c r="B19" s="73" t="s">
        <v>1413</v>
      </c>
      <c r="C19" s="73" t="s">
        <v>812</v>
      </c>
      <c r="D19" s="112" t="s">
        <v>646</v>
      </c>
      <c r="E19" s="74" t="s">
        <v>73</v>
      </c>
      <c r="F19" s="74"/>
      <c r="G19" s="74" t="s">
        <v>63</v>
      </c>
      <c r="H19" s="86"/>
      <c r="I19" s="74" t="s">
        <v>64</v>
      </c>
      <c r="J19" s="68">
        <v>650</v>
      </c>
      <c r="K19" s="68">
        <v>50</v>
      </c>
      <c r="L19" s="104">
        <v>7</v>
      </c>
      <c r="M19" s="66" t="s">
        <v>640</v>
      </c>
      <c r="N19"/>
      <c r="O19"/>
      <c r="P19"/>
      <c r="Q19"/>
      <c r="R19"/>
      <c r="S19"/>
      <c r="T19"/>
      <c r="U19"/>
      <c r="V19"/>
    </row>
    <row r="20" spans="1:22" s="14" customFormat="1" x14ac:dyDescent="0.2">
      <c r="A20" s="73">
        <v>1</v>
      </c>
      <c r="B20" s="73" t="s">
        <v>1414</v>
      </c>
      <c r="C20" s="73" t="s">
        <v>1188</v>
      </c>
      <c r="D20" s="112" t="s">
        <v>646</v>
      </c>
      <c r="E20" s="74" t="s">
        <v>1189</v>
      </c>
      <c r="F20" s="74"/>
      <c r="G20" s="74" t="s">
        <v>61</v>
      </c>
      <c r="H20" s="86"/>
      <c r="I20" s="74" t="s">
        <v>59</v>
      </c>
      <c r="J20" s="68">
        <v>500</v>
      </c>
      <c r="K20" s="68">
        <v>50</v>
      </c>
      <c r="L20" s="104">
        <v>7</v>
      </c>
      <c r="M20" s="139" t="s">
        <v>640</v>
      </c>
      <c r="N20"/>
      <c r="O20"/>
      <c r="P20"/>
      <c r="Q20"/>
      <c r="R20"/>
      <c r="S20"/>
      <c r="T20"/>
      <c r="U20"/>
      <c r="V20"/>
    </row>
    <row r="21" spans="1:22" s="14" customFormat="1" x14ac:dyDescent="0.2">
      <c r="A21" s="73">
        <v>1</v>
      </c>
      <c r="B21" s="73" t="s">
        <v>1415</v>
      </c>
      <c r="C21" s="73" t="s">
        <v>1188</v>
      </c>
      <c r="D21" s="112" t="s">
        <v>646</v>
      </c>
      <c r="E21" s="74" t="s">
        <v>1190</v>
      </c>
      <c r="F21" s="74"/>
      <c r="G21" s="74" t="s">
        <v>62</v>
      </c>
      <c r="H21" s="86"/>
      <c r="I21" s="74" t="s">
        <v>60</v>
      </c>
      <c r="J21" s="68">
        <v>500</v>
      </c>
      <c r="K21" s="68">
        <v>50</v>
      </c>
      <c r="L21" s="104">
        <v>7</v>
      </c>
      <c r="M21" s="66" t="s">
        <v>640</v>
      </c>
      <c r="N21"/>
      <c r="O21"/>
      <c r="P21"/>
      <c r="Q21"/>
      <c r="R21"/>
      <c r="S21"/>
      <c r="T21"/>
      <c r="U21"/>
      <c r="V21"/>
    </row>
    <row r="22" spans="1:22" s="14" customFormat="1" x14ac:dyDescent="0.2">
      <c r="A22" s="73">
        <v>1</v>
      </c>
      <c r="B22" s="73" t="s">
        <v>1416</v>
      </c>
      <c r="C22" s="73" t="s">
        <v>932</v>
      </c>
      <c r="D22" s="112" t="s">
        <v>935</v>
      </c>
      <c r="E22" s="74" t="s">
        <v>933</v>
      </c>
      <c r="F22" s="74"/>
      <c r="G22" s="74" t="s">
        <v>47</v>
      </c>
      <c r="H22" s="86"/>
      <c r="I22" s="74" t="s">
        <v>934</v>
      </c>
      <c r="J22" s="68">
        <v>1000</v>
      </c>
      <c r="K22" s="68">
        <v>200</v>
      </c>
      <c r="L22" s="104">
        <v>7</v>
      </c>
      <c r="M22" s="66" t="s">
        <v>648</v>
      </c>
      <c r="N22"/>
      <c r="O22"/>
      <c r="P22"/>
      <c r="Q22"/>
      <c r="R22"/>
      <c r="S22"/>
      <c r="T22"/>
      <c r="U22"/>
      <c r="V22"/>
    </row>
    <row r="23" spans="1:22" s="14" customFormat="1" x14ac:dyDescent="0.2">
      <c r="A23" s="73">
        <v>1</v>
      </c>
      <c r="B23" s="73" t="s">
        <v>1219</v>
      </c>
      <c r="C23" s="73" t="s">
        <v>1642</v>
      </c>
      <c r="D23" s="113" t="s">
        <v>649</v>
      </c>
      <c r="E23" s="130" t="s">
        <v>79</v>
      </c>
      <c r="F23" s="76" t="s">
        <v>80</v>
      </c>
      <c r="G23" s="73"/>
      <c r="H23" s="83"/>
      <c r="I23" s="76" t="s">
        <v>82</v>
      </c>
      <c r="J23" s="233">
        <v>2500</v>
      </c>
      <c r="K23" s="233">
        <v>200</v>
      </c>
      <c r="L23" s="232">
        <v>7</v>
      </c>
      <c r="M23" s="73" t="s">
        <v>943</v>
      </c>
      <c r="N23"/>
      <c r="O23"/>
      <c r="P23"/>
      <c r="Q23"/>
      <c r="R23"/>
      <c r="S23"/>
      <c r="T23"/>
      <c r="U23"/>
      <c r="V23"/>
    </row>
    <row r="24" spans="1:22" s="14" customFormat="1" x14ac:dyDescent="0.2">
      <c r="A24" s="73">
        <v>1</v>
      </c>
      <c r="B24" s="73" t="s">
        <v>1643</v>
      </c>
      <c r="C24" s="73" t="s">
        <v>1642</v>
      </c>
      <c r="D24" s="113" t="s">
        <v>649</v>
      </c>
      <c r="E24" s="76" t="s">
        <v>1648</v>
      </c>
      <c r="F24" s="76" t="s">
        <v>533</v>
      </c>
      <c r="G24" s="73"/>
      <c r="H24" s="83"/>
      <c r="I24" s="76" t="s">
        <v>1649</v>
      </c>
      <c r="J24" s="233">
        <v>170</v>
      </c>
      <c r="K24" s="233">
        <v>50</v>
      </c>
      <c r="L24" s="232">
        <v>7</v>
      </c>
      <c r="M24" s="73" t="s">
        <v>943</v>
      </c>
      <c r="N24"/>
      <c r="O24"/>
      <c r="P24"/>
      <c r="Q24"/>
      <c r="R24"/>
      <c r="S24"/>
      <c r="T24"/>
      <c r="U24"/>
      <c r="V24"/>
    </row>
    <row r="25" spans="1:22" s="14" customFormat="1" x14ac:dyDescent="0.2">
      <c r="A25" s="73">
        <v>1</v>
      </c>
      <c r="B25" s="73" t="s">
        <v>1644</v>
      </c>
      <c r="C25" s="73" t="s">
        <v>1642</v>
      </c>
      <c r="D25" s="113" t="s">
        <v>649</v>
      </c>
      <c r="E25" s="76" t="s">
        <v>1646</v>
      </c>
      <c r="F25" s="76" t="s">
        <v>533</v>
      </c>
      <c r="G25" s="73"/>
      <c r="H25" s="83"/>
      <c r="I25" s="76" t="s">
        <v>152</v>
      </c>
      <c r="J25" s="233">
        <v>260</v>
      </c>
      <c r="K25" s="233">
        <v>75</v>
      </c>
      <c r="L25" s="232">
        <v>7</v>
      </c>
      <c r="M25" s="73" t="s">
        <v>943</v>
      </c>
      <c r="N25"/>
      <c r="O25"/>
      <c r="P25"/>
      <c r="Q25"/>
      <c r="R25"/>
      <c r="S25"/>
      <c r="T25"/>
      <c r="U25"/>
      <c r="V25"/>
    </row>
    <row r="26" spans="1:22" s="14" customFormat="1" x14ac:dyDescent="0.2">
      <c r="A26" s="73">
        <v>1</v>
      </c>
      <c r="B26" s="73" t="s">
        <v>1645</v>
      </c>
      <c r="C26" s="73" t="s">
        <v>1642</v>
      </c>
      <c r="D26" s="113" t="s">
        <v>649</v>
      </c>
      <c r="E26" s="76" t="s">
        <v>1647</v>
      </c>
      <c r="F26" s="76" t="s">
        <v>533</v>
      </c>
      <c r="G26" s="73"/>
      <c r="H26" s="83"/>
      <c r="I26" s="76" t="s">
        <v>1650</v>
      </c>
      <c r="J26" s="233">
        <v>260</v>
      </c>
      <c r="K26" s="233">
        <v>75</v>
      </c>
      <c r="L26" s="232">
        <v>7</v>
      </c>
      <c r="M26" s="73" t="s">
        <v>943</v>
      </c>
      <c r="N26"/>
      <c r="O26"/>
      <c r="P26"/>
      <c r="Q26"/>
      <c r="R26"/>
      <c r="S26"/>
      <c r="T26"/>
      <c r="U26"/>
      <c r="V26"/>
    </row>
    <row r="27" spans="1:22" s="14" customFormat="1" x14ac:dyDescent="0.2">
      <c r="A27" s="73">
        <v>1</v>
      </c>
      <c r="B27" s="73" t="s">
        <v>1417</v>
      </c>
      <c r="C27" s="73" t="s">
        <v>1192</v>
      </c>
      <c r="D27" s="112" t="s">
        <v>952</v>
      </c>
      <c r="E27" s="74" t="s">
        <v>896</v>
      </c>
      <c r="F27" s="74" t="s">
        <v>83</v>
      </c>
      <c r="G27" s="74"/>
      <c r="H27" s="86"/>
      <c r="I27" s="74" t="s">
        <v>897</v>
      </c>
      <c r="J27" s="68">
        <v>1500</v>
      </c>
      <c r="K27" s="68">
        <v>250</v>
      </c>
      <c r="L27" s="104">
        <v>7</v>
      </c>
      <c r="M27" s="66" t="s">
        <v>648</v>
      </c>
      <c r="N27"/>
      <c r="O27"/>
      <c r="P27"/>
      <c r="Q27"/>
      <c r="R27"/>
      <c r="S27"/>
      <c r="T27"/>
      <c r="U27"/>
      <c r="V27"/>
    </row>
    <row r="28" spans="1:22" s="14" customFormat="1" x14ac:dyDescent="0.2">
      <c r="A28" s="73">
        <v>1</v>
      </c>
      <c r="B28" s="73" t="s">
        <v>1418</v>
      </c>
      <c r="C28" s="73" t="s">
        <v>1196</v>
      </c>
      <c r="D28" s="112" t="s">
        <v>952</v>
      </c>
      <c r="E28" s="74" t="s">
        <v>890</v>
      </c>
      <c r="F28" s="74" t="s">
        <v>83</v>
      </c>
      <c r="G28" s="74"/>
      <c r="H28" s="86"/>
      <c r="I28" s="74" t="s">
        <v>891</v>
      </c>
      <c r="J28" s="68">
        <v>2000</v>
      </c>
      <c r="K28" s="68">
        <v>250</v>
      </c>
      <c r="L28" s="104">
        <v>7</v>
      </c>
      <c r="M28" s="66" t="s">
        <v>648</v>
      </c>
      <c r="N28"/>
      <c r="O28"/>
      <c r="P28"/>
      <c r="Q28"/>
      <c r="R28"/>
      <c r="S28"/>
      <c r="T28"/>
      <c r="U28"/>
      <c r="V28"/>
    </row>
    <row r="29" spans="1:22" s="14" customFormat="1" x14ac:dyDescent="0.2">
      <c r="A29" s="73">
        <v>1</v>
      </c>
      <c r="B29" s="73" t="s">
        <v>1419</v>
      </c>
      <c r="C29" s="73" t="s">
        <v>1130</v>
      </c>
      <c r="D29" s="112" t="s">
        <v>647</v>
      </c>
      <c r="E29" s="74" t="s">
        <v>88</v>
      </c>
      <c r="F29" s="74"/>
      <c r="G29" s="108" t="s">
        <v>47</v>
      </c>
      <c r="H29" s="86"/>
      <c r="I29" s="74" t="s">
        <v>87</v>
      </c>
      <c r="J29" s="68">
        <v>400</v>
      </c>
      <c r="K29" s="68">
        <v>40</v>
      </c>
      <c r="L29" s="104">
        <v>7</v>
      </c>
      <c r="M29" s="66" t="s">
        <v>648</v>
      </c>
      <c r="N29"/>
      <c r="O29"/>
      <c r="P29"/>
      <c r="Q29"/>
      <c r="R29"/>
      <c r="S29"/>
      <c r="T29"/>
      <c r="U29"/>
      <c r="V29"/>
    </row>
    <row r="30" spans="1:22" s="14" customFormat="1" x14ac:dyDescent="0.2">
      <c r="A30" s="73">
        <v>1</v>
      </c>
      <c r="B30" s="73" t="s">
        <v>1420</v>
      </c>
      <c r="C30" s="73" t="s">
        <v>1130</v>
      </c>
      <c r="D30" s="112" t="s">
        <v>647</v>
      </c>
      <c r="E30" s="74" t="s">
        <v>1080</v>
      </c>
      <c r="F30" s="74"/>
      <c r="G30" s="108"/>
      <c r="H30" s="86"/>
      <c r="I30" s="74" t="s">
        <v>796</v>
      </c>
      <c r="J30" s="68">
        <v>280</v>
      </c>
      <c r="K30" s="68">
        <v>40</v>
      </c>
      <c r="L30" s="104">
        <v>7</v>
      </c>
      <c r="M30" s="66" t="s">
        <v>648</v>
      </c>
      <c r="N30"/>
      <c r="O30"/>
      <c r="P30"/>
      <c r="Q30"/>
      <c r="R30"/>
      <c r="S30"/>
      <c r="T30"/>
      <c r="U30"/>
      <c r="V30"/>
    </row>
    <row r="31" spans="1:22" s="14" customFormat="1" x14ac:dyDescent="0.2">
      <c r="A31" s="73">
        <v>1</v>
      </c>
      <c r="B31" s="73" t="s">
        <v>1421</v>
      </c>
      <c r="C31" s="73" t="s">
        <v>816</v>
      </c>
      <c r="D31" s="112" t="s">
        <v>652</v>
      </c>
      <c r="E31" s="74" t="s">
        <v>91</v>
      </c>
      <c r="F31" s="74"/>
      <c r="G31" s="108" t="s">
        <v>47</v>
      </c>
      <c r="H31" s="86"/>
      <c r="I31" s="74" t="s">
        <v>92</v>
      </c>
      <c r="J31" s="68">
        <v>280</v>
      </c>
      <c r="K31" s="68">
        <v>40</v>
      </c>
      <c r="L31" s="104">
        <v>7</v>
      </c>
      <c r="M31" s="66" t="s">
        <v>648</v>
      </c>
      <c r="N31"/>
      <c r="O31"/>
      <c r="P31"/>
      <c r="Q31"/>
      <c r="R31"/>
      <c r="S31"/>
      <c r="T31"/>
      <c r="U31"/>
      <c r="V31"/>
    </row>
    <row r="32" spans="1:22" s="14" customFormat="1" x14ac:dyDescent="0.2">
      <c r="A32" s="73">
        <v>1</v>
      </c>
      <c r="B32" s="73" t="s">
        <v>1422</v>
      </c>
      <c r="C32" s="73" t="s">
        <v>1129</v>
      </c>
      <c r="D32" s="114" t="s">
        <v>652</v>
      </c>
      <c r="E32" s="75" t="s">
        <v>89</v>
      </c>
      <c r="F32" s="75"/>
      <c r="G32" s="109" t="s">
        <v>47</v>
      </c>
      <c r="H32" s="88"/>
      <c r="I32" s="75" t="s">
        <v>90</v>
      </c>
      <c r="J32" s="68">
        <v>320</v>
      </c>
      <c r="K32" s="68">
        <v>40</v>
      </c>
      <c r="L32" s="104">
        <v>7</v>
      </c>
      <c r="M32" s="66" t="s">
        <v>648</v>
      </c>
      <c r="N32"/>
      <c r="O32"/>
      <c r="P32"/>
      <c r="Q32"/>
      <c r="R32"/>
      <c r="S32"/>
      <c r="T32"/>
      <c r="U32"/>
      <c r="V32"/>
    </row>
    <row r="33" spans="1:22" s="14" customFormat="1" ht="12.75" customHeight="1" x14ac:dyDescent="0.2">
      <c r="A33" s="152">
        <v>1</v>
      </c>
      <c r="B33" s="135" t="s">
        <v>1423</v>
      </c>
      <c r="C33" s="73" t="s">
        <v>1123</v>
      </c>
      <c r="D33" s="74" t="s">
        <v>978</v>
      </c>
      <c r="E33" s="74" t="s">
        <v>1102</v>
      </c>
      <c r="F33" s="74" t="s">
        <v>1103</v>
      </c>
      <c r="G33" s="111"/>
      <c r="H33" s="154"/>
      <c r="I33" s="175" t="s">
        <v>1106</v>
      </c>
      <c r="J33" s="155">
        <v>11250</v>
      </c>
      <c r="K33" s="155"/>
      <c r="L33" s="104">
        <v>9</v>
      </c>
      <c r="M33" s="139" t="s">
        <v>641</v>
      </c>
      <c r="N33"/>
      <c r="O33"/>
      <c r="P33"/>
      <c r="Q33"/>
      <c r="R33"/>
      <c r="S33"/>
      <c r="T33"/>
      <c r="U33"/>
      <c r="V33"/>
    </row>
    <row r="34" spans="1:22" s="14" customFormat="1" ht="12.75" customHeight="1" x14ac:dyDescent="0.2">
      <c r="A34" s="152">
        <v>1</v>
      </c>
      <c r="B34" s="135" t="s">
        <v>1424</v>
      </c>
      <c r="C34" s="73" t="s">
        <v>1123</v>
      </c>
      <c r="D34" s="74" t="s">
        <v>978</v>
      </c>
      <c r="E34" s="74" t="s">
        <v>1105</v>
      </c>
      <c r="F34" s="74" t="s">
        <v>1103</v>
      </c>
      <c r="G34" s="111"/>
      <c r="H34" s="154"/>
      <c r="I34" s="175" t="s">
        <v>1106</v>
      </c>
      <c r="J34" s="155">
        <v>11740</v>
      </c>
      <c r="K34" s="155"/>
      <c r="L34" s="104">
        <v>9</v>
      </c>
      <c r="M34" s="139" t="s">
        <v>641</v>
      </c>
      <c r="N34"/>
      <c r="O34"/>
      <c r="P34"/>
      <c r="Q34"/>
      <c r="R34"/>
      <c r="S34"/>
      <c r="T34"/>
      <c r="U34"/>
      <c r="V34"/>
    </row>
    <row r="35" spans="1:22" s="14" customFormat="1" x14ac:dyDescent="0.2">
      <c r="A35" s="152">
        <v>1</v>
      </c>
      <c r="B35" s="135" t="s">
        <v>1425</v>
      </c>
      <c r="C35" s="73" t="s">
        <v>1127</v>
      </c>
      <c r="D35" s="74" t="s">
        <v>978</v>
      </c>
      <c r="E35" s="74" t="s">
        <v>1107</v>
      </c>
      <c r="F35" s="74" t="s">
        <v>1104</v>
      </c>
      <c r="G35" s="111"/>
      <c r="H35" s="154"/>
      <c r="I35" s="74" t="s">
        <v>1109</v>
      </c>
      <c r="J35" s="155">
        <v>4000</v>
      </c>
      <c r="K35" s="155"/>
      <c r="L35" s="104">
        <v>9</v>
      </c>
      <c r="M35" s="139" t="s">
        <v>641</v>
      </c>
      <c r="N35"/>
      <c r="O35"/>
      <c r="P35"/>
      <c r="Q35"/>
      <c r="R35"/>
      <c r="S35"/>
      <c r="T35"/>
      <c r="U35"/>
      <c r="V35"/>
    </row>
    <row r="36" spans="1:22" s="14" customFormat="1" x14ac:dyDescent="0.2">
      <c r="A36" s="152">
        <v>1</v>
      </c>
      <c r="B36" s="135" t="s">
        <v>1426</v>
      </c>
      <c r="C36" s="73" t="s">
        <v>1127</v>
      </c>
      <c r="D36" s="74" t="s">
        <v>978</v>
      </c>
      <c r="E36" s="74" t="s">
        <v>1108</v>
      </c>
      <c r="F36" s="74" t="s">
        <v>1104</v>
      </c>
      <c r="G36" s="111"/>
      <c r="H36" s="154"/>
      <c r="I36" s="74" t="s">
        <v>1109</v>
      </c>
      <c r="J36" s="155"/>
      <c r="K36" s="155"/>
      <c r="L36" s="104">
        <v>9</v>
      </c>
      <c r="M36" s="139" t="s">
        <v>641</v>
      </c>
      <c r="N36"/>
      <c r="O36"/>
      <c r="P36"/>
      <c r="Q36"/>
      <c r="R36"/>
      <c r="S36"/>
      <c r="T36"/>
      <c r="U36"/>
      <c r="V36"/>
    </row>
    <row r="37" spans="1:22" s="14" customFormat="1" x14ac:dyDescent="0.2">
      <c r="A37" s="72">
        <v>3</v>
      </c>
      <c r="B37" s="73" t="s">
        <v>1427</v>
      </c>
      <c r="C37" s="73" t="s">
        <v>1193</v>
      </c>
      <c r="D37" s="112" t="s">
        <v>653</v>
      </c>
      <c r="E37" s="74" t="s">
        <v>94</v>
      </c>
      <c r="F37" s="74" t="s">
        <v>93</v>
      </c>
      <c r="G37" s="131"/>
      <c r="H37" s="86"/>
      <c r="I37" s="74" t="s">
        <v>95</v>
      </c>
      <c r="J37" s="68">
        <v>15000</v>
      </c>
      <c r="K37" s="68">
        <v>450</v>
      </c>
      <c r="L37" s="104">
        <v>7</v>
      </c>
      <c r="M37" s="66" t="s">
        <v>654</v>
      </c>
      <c r="N37"/>
      <c r="O37"/>
      <c r="P37"/>
      <c r="Q37"/>
      <c r="R37"/>
      <c r="S37"/>
      <c r="T37"/>
      <c r="U37"/>
      <c r="V37"/>
    </row>
    <row r="38" spans="1:22" s="14" customFormat="1" x14ac:dyDescent="0.2">
      <c r="A38" s="135">
        <v>1</v>
      </c>
      <c r="B38" s="135" t="s">
        <v>1224</v>
      </c>
      <c r="C38" s="135" t="s">
        <v>1653</v>
      </c>
      <c r="D38" s="123" t="s">
        <v>99</v>
      </c>
      <c r="E38" s="123" t="s">
        <v>98</v>
      </c>
      <c r="F38" s="123" t="s">
        <v>97</v>
      </c>
      <c r="G38" s="162"/>
      <c r="H38" s="160"/>
      <c r="I38" s="123" t="s">
        <v>96</v>
      </c>
      <c r="J38" s="231">
        <v>2000</v>
      </c>
      <c r="K38" s="231">
        <v>150</v>
      </c>
      <c r="L38" s="232">
        <v>6</v>
      </c>
      <c r="M38" s="143" t="s">
        <v>655</v>
      </c>
      <c r="N38"/>
      <c r="O38"/>
      <c r="P38"/>
      <c r="Q38"/>
      <c r="R38"/>
      <c r="S38"/>
      <c r="T38"/>
      <c r="U38"/>
      <c r="V38"/>
    </row>
    <row r="39" spans="1:22" s="14" customFormat="1" x14ac:dyDescent="0.2">
      <c r="A39" s="73">
        <v>1</v>
      </c>
      <c r="B39" s="73" t="s">
        <v>1428</v>
      </c>
      <c r="C39" s="150" t="s">
        <v>1176</v>
      </c>
      <c r="D39" s="124" t="s">
        <v>964</v>
      </c>
      <c r="E39" s="150" t="s">
        <v>955</v>
      </c>
      <c r="F39" s="74" t="s">
        <v>907</v>
      </c>
      <c r="G39" s="131"/>
      <c r="H39" s="86"/>
      <c r="I39" s="74" t="s">
        <v>908</v>
      </c>
      <c r="J39" s="68">
        <v>2200</v>
      </c>
      <c r="K39" s="68">
        <v>75</v>
      </c>
      <c r="L39" s="104">
        <v>7</v>
      </c>
      <c r="M39" s="66" t="s">
        <v>640</v>
      </c>
      <c r="N39"/>
      <c r="O39"/>
      <c r="P39"/>
      <c r="Q39"/>
      <c r="R39"/>
      <c r="S39"/>
      <c r="T39"/>
      <c r="U39"/>
      <c r="V39"/>
    </row>
    <row r="40" spans="1:22" s="14" customFormat="1" x14ac:dyDescent="0.2">
      <c r="A40" s="73">
        <v>1</v>
      </c>
      <c r="B40" s="73" t="s">
        <v>1429</v>
      </c>
      <c r="C40" s="73" t="s">
        <v>817</v>
      </c>
      <c r="D40" s="115" t="s">
        <v>107</v>
      </c>
      <c r="E40" s="76" t="s">
        <v>105</v>
      </c>
      <c r="F40" s="76"/>
      <c r="G40" s="110" t="s">
        <v>104</v>
      </c>
      <c r="H40" s="83"/>
      <c r="I40" s="76" t="s">
        <v>106</v>
      </c>
      <c r="J40" s="67">
        <v>400</v>
      </c>
      <c r="K40" s="67">
        <v>25</v>
      </c>
      <c r="L40" s="104">
        <v>6</v>
      </c>
      <c r="M40" s="66" t="s">
        <v>1382</v>
      </c>
      <c r="N40"/>
      <c r="O40"/>
      <c r="P40"/>
      <c r="Q40"/>
      <c r="R40"/>
      <c r="S40"/>
      <c r="T40"/>
      <c r="U40"/>
      <c r="V40"/>
    </row>
    <row r="41" spans="1:22" s="14" customFormat="1" ht="12.75" customHeight="1" x14ac:dyDescent="0.2">
      <c r="A41" s="73">
        <v>1</v>
      </c>
      <c r="B41" s="73" t="s">
        <v>1430</v>
      </c>
      <c r="C41" s="73" t="s">
        <v>817</v>
      </c>
      <c r="D41" s="115" t="s">
        <v>107</v>
      </c>
      <c r="E41" s="76" t="s">
        <v>108</v>
      </c>
      <c r="F41" s="76"/>
      <c r="G41" s="110" t="s">
        <v>104</v>
      </c>
      <c r="H41" s="83"/>
      <c r="I41" s="76" t="s">
        <v>106</v>
      </c>
      <c r="J41" s="67">
        <v>400</v>
      </c>
      <c r="K41" s="67">
        <v>25</v>
      </c>
      <c r="L41" s="104">
        <v>6</v>
      </c>
      <c r="M41" s="66" t="s">
        <v>1382</v>
      </c>
      <c r="N41"/>
      <c r="O41"/>
      <c r="P41"/>
      <c r="Q41"/>
      <c r="R41"/>
      <c r="S41"/>
      <c r="T41"/>
      <c r="U41"/>
      <c r="V41"/>
    </row>
    <row r="42" spans="1:22" s="14" customFormat="1" x14ac:dyDescent="0.2">
      <c r="A42" s="73">
        <v>1</v>
      </c>
      <c r="B42" s="73" t="s">
        <v>1431</v>
      </c>
      <c r="C42" s="73" t="s">
        <v>818</v>
      </c>
      <c r="D42" s="149" t="s">
        <v>107</v>
      </c>
      <c r="E42" s="74" t="s">
        <v>109</v>
      </c>
      <c r="F42" s="74"/>
      <c r="G42" s="108" t="s">
        <v>104</v>
      </c>
      <c r="H42" s="86"/>
      <c r="I42" s="74" t="s">
        <v>106</v>
      </c>
      <c r="J42" s="68">
        <v>400</v>
      </c>
      <c r="K42" s="68">
        <v>25</v>
      </c>
      <c r="L42" s="104">
        <v>6</v>
      </c>
      <c r="M42" s="66" t="s">
        <v>1382</v>
      </c>
      <c r="N42"/>
      <c r="O42"/>
      <c r="P42"/>
      <c r="Q42"/>
      <c r="R42"/>
      <c r="S42"/>
      <c r="T42"/>
      <c r="U42"/>
      <c r="V42"/>
    </row>
    <row r="43" spans="1:22" x14ac:dyDescent="0.2">
      <c r="A43" s="73">
        <v>1</v>
      </c>
      <c r="B43" s="73" t="s">
        <v>1432</v>
      </c>
      <c r="C43" s="73" t="s">
        <v>818</v>
      </c>
      <c r="D43" s="115" t="s">
        <v>107</v>
      </c>
      <c r="E43" s="76" t="s">
        <v>110</v>
      </c>
      <c r="F43" s="76"/>
      <c r="G43" s="110" t="s">
        <v>104</v>
      </c>
      <c r="H43" s="83"/>
      <c r="I43" s="76" t="s">
        <v>106</v>
      </c>
      <c r="J43" s="67">
        <v>400</v>
      </c>
      <c r="K43" s="67">
        <v>25</v>
      </c>
      <c r="L43" s="104">
        <v>6</v>
      </c>
      <c r="M43" s="66" t="s">
        <v>1382</v>
      </c>
    </row>
    <row r="44" spans="1:22" x14ac:dyDescent="0.2">
      <c r="A44" s="73">
        <v>1</v>
      </c>
      <c r="B44" s="73" t="s">
        <v>1433</v>
      </c>
      <c r="C44" s="73" t="s">
        <v>819</v>
      </c>
      <c r="D44" s="112" t="s">
        <v>657</v>
      </c>
      <c r="E44" s="74" t="s">
        <v>656</v>
      </c>
      <c r="F44" s="74"/>
      <c r="G44" s="108" t="s">
        <v>111</v>
      </c>
      <c r="H44" s="86"/>
      <c r="I44" s="107" t="s">
        <v>112</v>
      </c>
      <c r="J44" s="68">
        <v>750</v>
      </c>
      <c r="K44" s="68">
        <v>400</v>
      </c>
      <c r="L44" s="104">
        <v>9</v>
      </c>
      <c r="M44" s="66" t="s">
        <v>658</v>
      </c>
    </row>
    <row r="45" spans="1:22" s="14" customFormat="1" x14ac:dyDescent="0.2">
      <c r="A45" s="73">
        <v>1</v>
      </c>
      <c r="B45" s="73" t="s">
        <v>1434</v>
      </c>
      <c r="C45" s="73" t="s">
        <v>820</v>
      </c>
      <c r="D45" s="74" t="s">
        <v>661</v>
      </c>
      <c r="E45" s="74" t="s">
        <v>113</v>
      </c>
      <c r="F45" s="74" t="s">
        <v>821</v>
      </c>
      <c r="G45" s="111" t="s">
        <v>643</v>
      </c>
      <c r="H45" s="86"/>
      <c r="I45" s="74" t="s">
        <v>114</v>
      </c>
      <c r="J45" s="68">
        <v>750</v>
      </c>
      <c r="K45" s="68">
        <v>50</v>
      </c>
      <c r="L45" s="104">
        <v>6</v>
      </c>
      <c r="M45" s="66" t="s">
        <v>660</v>
      </c>
      <c r="N45"/>
      <c r="O45"/>
      <c r="P45"/>
      <c r="Q45"/>
      <c r="R45"/>
      <c r="S45"/>
      <c r="T45"/>
      <c r="U45"/>
      <c r="V45"/>
    </row>
    <row r="46" spans="1:22" s="14" customFormat="1" x14ac:dyDescent="0.2">
      <c r="A46" s="73">
        <v>1</v>
      </c>
      <c r="B46" s="73" t="s">
        <v>1435</v>
      </c>
      <c r="C46" s="73" t="s">
        <v>1057</v>
      </c>
      <c r="D46" s="116" t="s">
        <v>1015</v>
      </c>
      <c r="E46" s="74" t="s">
        <v>1016</v>
      </c>
      <c r="F46" s="74"/>
      <c r="G46" s="108" t="s">
        <v>115</v>
      </c>
      <c r="H46" s="86"/>
      <c r="I46" s="74" t="s">
        <v>1062</v>
      </c>
      <c r="J46" s="68">
        <v>400</v>
      </c>
      <c r="K46" s="68">
        <v>75</v>
      </c>
      <c r="L46" s="104" t="s">
        <v>174</v>
      </c>
      <c r="M46" s="66"/>
      <c r="N46"/>
      <c r="O46"/>
      <c r="P46"/>
      <c r="Q46"/>
      <c r="R46"/>
      <c r="S46"/>
      <c r="T46"/>
      <c r="U46"/>
      <c r="V46"/>
    </row>
    <row r="47" spans="1:22" s="14" customFormat="1" x14ac:dyDescent="0.2">
      <c r="A47" s="73">
        <v>1</v>
      </c>
      <c r="B47" s="73" t="s">
        <v>1436</v>
      </c>
      <c r="C47" s="73" t="s">
        <v>1057</v>
      </c>
      <c r="D47" s="116" t="s">
        <v>1015</v>
      </c>
      <c r="E47" s="74" t="s">
        <v>1016</v>
      </c>
      <c r="F47" s="74"/>
      <c r="G47" s="108" t="s">
        <v>115</v>
      </c>
      <c r="H47" s="86"/>
      <c r="I47" s="74" t="s">
        <v>1062</v>
      </c>
      <c r="J47" s="68">
        <v>400</v>
      </c>
      <c r="K47" s="68">
        <v>75</v>
      </c>
      <c r="L47" s="104" t="s">
        <v>174</v>
      </c>
      <c r="M47" s="66"/>
      <c r="N47"/>
      <c r="O47"/>
      <c r="P47"/>
      <c r="Q47"/>
      <c r="R47"/>
      <c r="S47"/>
      <c r="T47"/>
      <c r="U47"/>
      <c r="V47"/>
    </row>
    <row r="48" spans="1:22" s="14" customFormat="1" x14ac:dyDescent="0.2">
      <c r="A48" s="73">
        <v>1</v>
      </c>
      <c r="B48" s="73" t="s">
        <v>1437</v>
      </c>
      <c r="C48" s="73" t="s">
        <v>822</v>
      </c>
      <c r="D48" s="112" t="s">
        <v>662</v>
      </c>
      <c r="E48" s="74" t="s">
        <v>116</v>
      </c>
      <c r="F48" s="74"/>
      <c r="G48" s="108" t="s">
        <v>47</v>
      </c>
      <c r="H48" s="86"/>
      <c r="I48" s="74" t="s">
        <v>117</v>
      </c>
      <c r="J48" s="68">
        <v>450</v>
      </c>
      <c r="K48" s="68">
        <v>25</v>
      </c>
      <c r="L48" s="104">
        <v>7</v>
      </c>
      <c r="M48" s="66" t="s">
        <v>640</v>
      </c>
      <c r="N48"/>
      <c r="O48"/>
      <c r="P48"/>
      <c r="Q48"/>
      <c r="R48"/>
      <c r="S48"/>
      <c r="T48"/>
      <c r="U48"/>
      <c r="V48"/>
    </row>
    <row r="49" spans="1:22" s="14" customFormat="1" ht="12.75" customHeight="1" x14ac:dyDescent="0.2">
      <c r="A49" s="73">
        <v>1</v>
      </c>
      <c r="B49" s="73" t="s">
        <v>1438</v>
      </c>
      <c r="C49" s="73" t="s">
        <v>822</v>
      </c>
      <c r="D49" s="112" t="s">
        <v>662</v>
      </c>
      <c r="E49" s="74" t="s">
        <v>119</v>
      </c>
      <c r="F49" s="74"/>
      <c r="G49" s="108" t="s">
        <v>118</v>
      </c>
      <c r="H49" s="86"/>
      <c r="I49" s="74" t="s">
        <v>120</v>
      </c>
      <c r="J49" s="68">
        <v>450</v>
      </c>
      <c r="K49" s="68">
        <v>25</v>
      </c>
      <c r="L49" s="104">
        <v>7</v>
      </c>
      <c r="M49" s="66" t="s">
        <v>640</v>
      </c>
      <c r="N49"/>
      <c r="O49"/>
      <c r="P49"/>
      <c r="Q49"/>
      <c r="R49"/>
      <c r="S49"/>
      <c r="T49"/>
      <c r="U49"/>
      <c r="V49"/>
    </row>
    <row r="50" spans="1:22" s="14" customFormat="1" ht="12.75" customHeight="1" x14ac:dyDescent="0.2">
      <c r="A50" s="73">
        <v>1</v>
      </c>
      <c r="B50" s="73" t="s">
        <v>1439</v>
      </c>
      <c r="C50" s="73" t="s">
        <v>823</v>
      </c>
      <c r="D50" s="112" t="s">
        <v>663</v>
      </c>
      <c r="E50" s="74" t="s">
        <v>122</v>
      </c>
      <c r="F50" s="74"/>
      <c r="G50" s="108" t="s">
        <v>121</v>
      </c>
      <c r="H50" s="86"/>
      <c r="I50" s="74" t="s">
        <v>123</v>
      </c>
      <c r="J50" s="68">
        <v>2750</v>
      </c>
      <c r="K50" s="68">
        <v>2500</v>
      </c>
      <c r="L50" s="104">
        <v>8</v>
      </c>
      <c r="M50" s="66" t="s">
        <v>655</v>
      </c>
      <c r="N50"/>
      <c r="O50"/>
      <c r="P50"/>
      <c r="Q50"/>
      <c r="R50"/>
      <c r="S50"/>
      <c r="T50"/>
      <c r="U50"/>
      <c r="V50"/>
    </row>
    <row r="51" spans="1:22" s="14" customFormat="1" ht="12.75" customHeight="1" x14ac:dyDescent="0.2">
      <c r="A51" s="73">
        <v>1</v>
      </c>
      <c r="B51" s="73" t="s">
        <v>1440</v>
      </c>
      <c r="C51" s="73" t="s">
        <v>842</v>
      </c>
      <c r="D51" s="116" t="s">
        <v>664</v>
      </c>
      <c r="E51" s="74" t="s">
        <v>960</v>
      </c>
      <c r="F51" s="74"/>
      <c r="G51" s="108"/>
      <c r="H51" s="86"/>
      <c r="I51" s="154" t="s">
        <v>174</v>
      </c>
      <c r="J51" s="68">
        <v>350</v>
      </c>
      <c r="K51" s="68">
        <v>25</v>
      </c>
      <c r="L51" s="104">
        <v>6</v>
      </c>
      <c r="M51" s="66" t="s">
        <v>640</v>
      </c>
      <c r="N51"/>
      <c r="O51"/>
      <c r="P51"/>
      <c r="Q51"/>
      <c r="R51"/>
      <c r="S51"/>
      <c r="T51"/>
      <c r="U51"/>
      <c r="V51"/>
    </row>
    <row r="52" spans="1:22" s="14" customFormat="1" ht="12.75" customHeight="1" x14ac:dyDescent="0.2">
      <c r="A52" s="73">
        <v>1</v>
      </c>
      <c r="B52" s="73" t="s">
        <v>1441</v>
      </c>
      <c r="C52" s="73" t="s">
        <v>1167</v>
      </c>
      <c r="D52" s="112" t="s">
        <v>665</v>
      </c>
      <c r="E52" s="74" t="s">
        <v>127</v>
      </c>
      <c r="F52" s="74" t="s">
        <v>124</v>
      </c>
      <c r="G52" s="108" t="s">
        <v>643</v>
      </c>
      <c r="H52" s="86"/>
      <c r="I52" s="74" t="s">
        <v>128</v>
      </c>
      <c r="J52" s="68">
        <v>5000</v>
      </c>
      <c r="K52" s="68">
        <v>2000</v>
      </c>
      <c r="L52" s="104">
        <v>7</v>
      </c>
      <c r="M52" s="66" t="s">
        <v>648</v>
      </c>
      <c r="N52"/>
      <c r="O52"/>
      <c r="P52"/>
      <c r="Q52"/>
      <c r="R52"/>
      <c r="S52"/>
      <c r="T52"/>
      <c r="U52"/>
      <c r="V52"/>
    </row>
    <row r="53" spans="1:22" s="14" customFormat="1" x14ac:dyDescent="0.2">
      <c r="A53" s="73">
        <v>1</v>
      </c>
      <c r="B53" s="73" t="s">
        <v>1442</v>
      </c>
      <c r="C53" s="73" t="s">
        <v>1168</v>
      </c>
      <c r="D53" s="112" t="s">
        <v>665</v>
      </c>
      <c r="E53" s="74" t="s">
        <v>125</v>
      </c>
      <c r="F53" s="74" t="s">
        <v>124</v>
      </c>
      <c r="G53" s="131"/>
      <c r="H53" s="86"/>
      <c r="I53" s="74" t="s">
        <v>126</v>
      </c>
      <c r="J53" s="68">
        <v>9000</v>
      </c>
      <c r="K53" s="68">
        <v>2000</v>
      </c>
      <c r="L53" s="104">
        <v>7</v>
      </c>
      <c r="M53" s="66" t="s">
        <v>648</v>
      </c>
      <c r="N53"/>
      <c r="O53"/>
      <c r="P53"/>
      <c r="Q53"/>
      <c r="R53"/>
      <c r="S53"/>
      <c r="T53"/>
      <c r="U53"/>
      <c r="V53"/>
    </row>
    <row r="54" spans="1:22" s="14" customFormat="1" ht="12.75" customHeight="1" x14ac:dyDescent="0.2">
      <c r="A54" s="73">
        <v>1</v>
      </c>
      <c r="B54" s="73" t="s">
        <v>1443</v>
      </c>
      <c r="C54" s="73" t="s">
        <v>841</v>
      </c>
      <c r="D54" s="112" t="s">
        <v>927</v>
      </c>
      <c r="E54" s="74" t="s">
        <v>926</v>
      </c>
      <c r="F54" s="74" t="s">
        <v>288</v>
      </c>
      <c r="G54" s="108"/>
      <c r="H54" s="86"/>
      <c r="I54" s="74" t="s">
        <v>925</v>
      </c>
      <c r="J54" s="68">
        <v>4000</v>
      </c>
      <c r="K54" s="68">
        <v>800</v>
      </c>
      <c r="L54" s="104">
        <v>6</v>
      </c>
      <c r="M54" s="66" t="s">
        <v>640</v>
      </c>
      <c r="N54"/>
      <c r="O54"/>
      <c r="P54"/>
      <c r="Q54"/>
      <c r="R54"/>
      <c r="S54"/>
      <c r="T54"/>
      <c r="U54"/>
      <c r="V54"/>
    </row>
    <row r="55" spans="1:22" s="14" customFormat="1" x14ac:dyDescent="0.2">
      <c r="A55" s="73">
        <v>1</v>
      </c>
      <c r="B55" s="73" t="s">
        <v>1444</v>
      </c>
      <c r="C55" s="73" t="s">
        <v>984</v>
      </c>
      <c r="D55" s="112" t="s">
        <v>666</v>
      </c>
      <c r="E55" s="74" t="s">
        <v>986</v>
      </c>
      <c r="F55" s="74" t="s">
        <v>985</v>
      </c>
      <c r="G55" s="108"/>
      <c r="H55" s="86" t="s">
        <v>129</v>
      </c>
      <c r="I55" s="154" t="s">
        <v>174</v>
      </c>
      <c r="J55" s="155">
        <v>85000</v>
      </c>
      <c r="K55" s="68"/>
      <c r="L55" s="104">
        <v>7</v>
      </c>
      <c r="M55" s="127" t="s">
        <v>1046</v>
      </c>
      <c r="N55"/>
      <c r="O55"/>
      <c r="P55"/>
      <c r="Q55"/>
      <c r="R55"/>
      <c r="S55"/>
      <c r="T55"/>
      <c r="U55"/>
      <c r="V55"/>
    </row>
    <row r="56" spans="1:22" s="14" customFormat="1" x14ac:dyDescent="0.2">
      <c r="A56" s="152">
        <v>1</v>
      </c>
      <c r="B56" s="135" t="s">
        <v>1445</v>
      </c>
      <c r="C56" s="73" t="s">
        <v>947</v>
      </c>
      <c r="D56" s="74" t="s">
        <v>1117</v>
      </c>
      <c r="E56" s="74" t="s">
        <v>974</v>
      </c>
      <c r="F56" s="74" t="s">
        <v>983</v>
      </c>
      <c r="G56" s="111"/>
      <c r="H56" s="154"/>
      <c r="I56" s="154" t="s">
        <v>174</v>
      </c>
      <c r="J56" s="155"/>
      <c r="K56" s="155"/>
      <c r="L56" s="156"/>
      <c r="M56" s="127"/>
      <c r="N56"/>
      <c r="O56"/>
      <c r="P56"/>
      <c r="Q56"/>
      <c r="R56"/>
      <c r="S56"/>
      <c r="T56"/>
      <c r="U56"/>
      <c r="V56"/>
    </row>
    <row r="57" spans="1:22" s="14" customFormat="1" x14ac:dyDescent="0.2">
      <c r="A57" s="73">
        <v>1</v>
      </c>
      <c r="B57" s="73" t="s">
        <v>1446</v>
      </c>
      <c r="C57" s="73" t="s">
        <v>1057</v>
      </c>
      <c r="D57" s="116" t="s">
        <v>667</v>
      </c>
      <c r="E57" s="74" t="s">
        <v>130</v>
      </c>
      <c r="F57" s="74"/>
      <c r="G57" s="108" t="s">
        <v>115</v>
      </c>
      <c r="H57" s="86"/>
      <c r="I57" s="74" t="s">
        <v>134</v>
      </c>
      <c r="J57" s="68">
        <v>400</v>
      </c>
      <c r="K57" s="68">
        <v>75</v>
      </c>
      <c r="L57" s="104">
        <v>7</v>
      </c>
      <c r="M57" s="66" t="s">
        <v>640</v>
      </c>
      <c r="N57"/>
      <c r="O57"/>
      <c r="P57"/>
      <c r="Q57"/>
      <c r="R57"/>
      <c r="S57"/>
      <c r="T57"/>
      <c r="U57"/>
      <c r="V57"/>
    </row>
    <row r="58" spans="1:22" s="14" customFormat="1" x14ac:dyDescent="0.2">
      <c r="A58" s="73">
        <v>1</v>
      </c>
      <c r="B58" s="73" t="s">
        <v>1447</v>
      </c>
      <c r="C58" s="73" t="s">
        <v>1057</v>
      </c>
      <c r="D58" s="116" t="s">
        <v>667</v>
      </c>
      <c r="E58" s="74" t="s">
        <v>131</v>
      </c>
      <c r="F58" s="74"/>
      <c r="G58" s="108" t="s">
        <v>115</v>
      </c>
      <c r="H58" s="86"/>
      <c r="I58" s="74" t="s">
        <v>134</v>
      </c>
      <c r="J58" s="68">
        <v>350</v>
      </c>
      <c r="K58" s="68">
        <v>75</v>
      </c>
      <c r="L58" s="104">
        <v>7</v>
      </c>
      <c r="M58" s="66" t="s">
        <v>640</v>
      </c>
      <c r="N58"/>
      <c r="O58"/>
      <c r="P58"/>
      <c r="Q58"/>
      <c r="R58"/>
      <c r="S58"/>
      <c r="T58"/>
      <c r="U58"/>
      <c r="V58"/>
    </row>
    <row r="59" spans="1:22" s="14" customFormat="1" x14ac:dyDescent="0.2">
      <c r="A59" s="73">
        <v>1</v>
      </c>
      <c r="B59" s="73" t="s">
        <v>1448</v>
      </c>
      <c r="C59" s="73" t="s">
        <v>1057</v>
      </c>
      <c r="D59" s="116" t="s">
        <v>667</v>
      </c>
      <c r="E59" s="74" t="s">
        <v>132</v>
      </c>
      <c r="F59" s="74"/>
      <c r="G59" s="108" t="s">
        <v>115</v>
      </c>
      <c r="H59" s="86"/>
      <c r="I59" s="74" t="s">
        <v>134</v>
      </c>
      <c r="J59" s="68">
        <v>400</v>
      </c>
      <c r="K59" s="68">
        <v>75</v>
      </c>
      <c r="L59" s="104">
        <v>7</v>
      </c>
      <c r="M59" s="66" t="s">
        <v>640</v>
      </c>
      <c r="N59"/>
      <c r="O59"/>
      <c r="P59"/>
      <c r="Q59"/>
      <c r="R59"/>
      <c r="S59"/>
      <c r="T59"/>
      <c r="U59"/>
      <c r="V59"/>
    </row>
    <row r="60" spans="1:22" s="14" customFormat="1" x14ac:dyDescent="0.2">
      <c r="A60" s="73">
        <v>1</v>
      </c>
      <c r="B60" s="73" t="s">
        <v>1449</v>
      </c>
      <c r="C60" s="73" t="s">
        <v>1057</v>
      </c>
      <c r="D60" s="116" t="s">
        <v>667</v>
      </c>
      <c r="E60" s="74" t="s">
        <v>133</v>
      </c>
      <c r="F60" s="74"/>
      <c r="G60" s="108" t="s">
        <v>115</v>
      </c>
      <c r="H60" s="86"/>
      <c r="I60" s="74" t="s">
        <v>134</v>
      </c>
      <c r="J60" s="68">
        <v>400</v>
      </c>
      <c r="K60" s="68">
        <v>75</v>
      </c>
      <c r="L60" s="104">
        <v>7</v>
      </c>
      <c r="M60" s="66" t="s">
        <v>640</v>
      </c>
      <c r="N60"/>
      <c r="O60"/>
      <c r="P60"/>
      <c r="Q60"/>
      <c r="R60"/>
      <c r="S60"/>
      <c r="T60"/>
      <c r="U60"/>
      <c r="V60"/>
    </row>
    <row r="61" spans="1:22" s="14" customFormat="1" x14ac:dyDescent="0.2">
      <c r="A61" s="73">
        <v>1</v>
      </c>
      <c r="B61" s="73" t="s">
        <v>1450</v>
      </c>
      <c r="C61" s="73" t="s">
        <v>947</v>
      </c>
      <c r="D61" s="112" t="s">
        <v>668</v>
      </c>
      <c r="E61" s="74" t="s">
        <v>958</v>
      </c>
      <c r="F61" s="108" t="s">
        <v>136</v>
      </c>
      <c r="G61" s="134"/>
      <c r="H61" s="86"/>
      <c r="I61" s="74" t="s">
        <v>135</v>
      </c>
      <c r="J61" s="68">
        <v>3500</v>
      </c>
      <c r="K61" s="68">
        <v>1000</v>
      </c>
      <c r="L61" s="104">
        <v>8</v>
      </c>
      <c r="M61" s="66" t="s">
        <v>969</v>
      </c>
      <c r="N61"/>
      <c r="O61"/>
      <c r="P61"/>
      <c r="Q61"/>
      <c r="R61"/>
      <c r="S61"/>
      <c r="T61"/>
      <c r="U61"/>
      <c r="V61"/>
    </row>
    <row r="62" spans="1:22" s="14" customFormat="1" ht="25.5" x14ac:dyDescent="0.2">
      <c r="A62" s="73">
        <v>1</v>
      </c>
      <c r="B62" s="135" t="s">
        <v>1451</v>
      </c>
      <c r="C62" s="73" t="s">
        <v>857</v>
      </c>
      <c r="D62" s="116" t="s">
        <v>1179</v>
      </c>
      <c r="E62" s="74" t="s">
        <v>1180</v>
      </c>
      <c r="F62" s="74" t="s">
        <v>1181</v>
      </c>
      <c r="G62" s="131"/>
      <c r="H62" s="86"/>
      <c r="I62" s="74" t="s">
        <v>1182</v>
      </c>
      <c r="J62" s="68"/>
      <c r="K62" s="68"/>
      <c r="L62" s="104"/>
      <c r="M62" s="66"/>
      <c r="N62"/>
      <c r="O62"/>
      <c r="P62"/>
      <c r="Q62"/>
      <c r="R62"/>
      <c r="S62"/>
      <c r="T62"/>
      <c r="U62"/>
      <c r="V62"/>
    </row>
    <row r="63" spans="1:22" s="14" customFormat="1" x14ac:dyDescent="0.2">
      <c r="A63" s="73">
        <v>1</v>
      </c>
      <c r="B63" s="73" t="s">
        <v>1452</v>
      </c>
      <c r="C63" s="73" t="s">
        <v>1128</v>
      </c>
      <c r="D63" s="112" t="s">
        <v>1035</v>
      </c>
      <c r="E63" s="74" t="s">
        <v>923</v>
      </c>
      <c r="F63" s="74"/>
      <c r="G63" s="74" t="s">
        <v>924</v>
      </c>
      <c r="H63" s="86"/>
      <c r="I63" s="74" t="s">
        <v>925</v>
      </c>
      <c r="J63" s="68">
        <v>3500</v>
      </c>
      <c r="K63" s="68">
        <v>350</v>
      </c>
      <c r="L63" s="104">
        <v>7</v>
      </c>
      <c r="M63" s="66" t="s">
        <v>640</v>
      </c>
      <c r="N63"/>
      <c r="O63"/>
      <c r="P63"/>
      <c r="Q63"/>
      <c r="R63"/>
      <c r="S63"/>
      <c r="T63"/>
      <c r="U63"/>
      <c r="V63"/>
    </row>
    <row r="64" spans="1:22" s="14" customFormat="1" x14ac:dyDescent="0.2">
      <c r="A64" s="73">
        <v>1</v>
      </c>
      <c r="B64" s="73" t="s">
        <v>1453</v>
      </c>
      <c r="C64" s="73" t="s">
        <v>824</v>
      </c>
      <c r="D64" s="112" t="s">
        <v>671</v>
      </c>
      <c r="E64" s="74" t="s">
        <v>139</v>
      </c>
      <c r="F64" s="74"/>
      <c r="G64" s="74" t="s">
        <v>140</v>
      </c>
      <c r="H64" s="86"/>
      <c r="I64" s="74" t="s">
        <v>559</v>
      </c>
      <c r="J64" s="68">
        <v>1000</v>
      </c>
      <c r="K64" s="68">
        <v>2000</v>
      </c>
      <c r="L64" s="104">
        <v>9</v>
      </c>
      <c r="M64" s="66" t="s">
        <v>953</v>
      </c>
      <c r="N64"/>
      <c r="O64"/>
      <c r="P64"/>
      <c r="Q64"/>
      <c r="R64"/>
      <c r="S64"/>
      <c r="T64"/>
      <c r="U64"/>
      <c r="V64"/>
    </row>
    <row r="65" spans="1:22" s="14" customFormat="1" x14ac:dyDescent="0.2">
      <c r="A65" s="73">
        <v>1</v>
      </c>
      <c r="B65" s="73" t="s">
        <v>1454</v>
      </c>
      <c r="C65" s="73" t="s">
        <v>825</v>
      </c>
      <c r="D65" s="112" t="s">
        <v>672</v>
      </c>
      <c r="E65" s="74" t="s">
        <v>143</v>
      </c>
      <c r="F65" s="74"/>
      <c r="G65" s="74" t="s">
        <v>142</v>
      </c>
      <c r="H65" s="86"/>
      <c r="I65" s="74" t="s">
        <v>141</v>
      </c>
      <c r="J65" s="68">
        <v>1500</v>
      </c>
      <c r="K65" s="68">
        <v>1000</v>
      </c>
      <c r="L65" s="104">
        <v>8</v>
      </c>
      <c r="M65" s="66" t="s">
        <v>648</v>
      </c>
      <c r="N65"/>
      <c r="O65"/>
      <c r="P65"/>
      <c r="Q65"/>
      <c r="R65"/>
      <c r="S65"/>
      <c r="T65"/>
      <c r="U65"/>
      <c r="V65"/>
    </row>
    <row r="66" spans="1:22" s="14" customFormat="1" x14ac:dyDescent="0.2">
      <c r="A66" s="73">
        <v>1</v>
      </c>
      <c r="B66" s="73" t="s">
        <v>1455</v>
      </c>
      <c r="C66" s="73" t="s">
        <v>1166</v>
      </c>
      <c r="D66" s="112" t="s">
        <v>673</v>
      </c>
      <c r="E66" s="74" t="s">
        <v>145</v>
      </c>
      <c r="F66" s="74"/>
      <c r="G66" s="74" t="s">
        <v>146</v>
      </c>
      <c r="H66" s="86"/>
      <c r="I66" s="74" t="s">
        <v>144</v>
      </c>
      <c r="J66" s="68">
        <v>700</v>
      </c>
      <c r="K66" s="68">
        <v>250</v>
      </c>
      <c r="L66" s="104">
        <v>7</v>
      </c>
      <c r="M66" s="66" t="s">
        <v>648</v>
      </c>
      <c r="N66"/>
      <c r="O66"/>
      <c r="P66"/>
      <c r="Q66"/>
      <c r="R66"/>
      <c r="S66"/>
      <c r="T66"/>
      <c r="U66"/>
      <c r="V66"/>
    </row>
    <row r="67" spans="1:22" s="14" customFormat="1" ht="12.75" customHeight="1" x14ac:dyDescent="0.2">
      <c r="A67" s="73">
        <v>1</v>
      </c>
      <c r="B67" s="73" t="s">
        <v>1456</v>
      </c>
      <c r="C67" s="73" t="s">
        <v>826</v>
      </c>
      <c r="D67" s="112" t="s">
        <v>673</v>
      </c>
      <c r="E67" s="74" t="s">
        <v>961</v>
      </c>
      <c r="F67" s="74"/>
      <c r="G67" s="74" t="s">
        <v>148</v>
      </c>
      <c r="H67" s="86"/>
      <c r="I67" s="74" t="s">
        <v>147</v>
      </c>
      <c r="J67" s="68">
        <v>850</v>
      </c>
      <c r="K67" s="68">
        <v>250</v>
      </c>
      <c r="L67" s="104">
        <v>7</v>
      </c>
      <c r="M67" s="66" t="s">
        <v>648</v>
      </c>
      <c r="N67"/>
      <c r="O67"/>
      <c r="P67"/>
      <c r="Q67"/>
      <c r="R67"/>
      <c r="S67"/>
      <c r="T67"/>
      <c r="U67"/>
      <c r="V67"/>
    </row>
    <row r="68" spans="1:22" s="14" customFormat="1" x14ac:dyDescent="0.2">
      <c r="A68" s="73">
        <v>1</v>
      </c>
      <c r="B68" s="73" t="s">
        <v>1457</v>
      </c>
      <c r="C68" s="73" t="s">
        <v>1074</v>
      </c>
      <c r="D68" s="125" t="s">
        <v>1084</v>
      </c>
      <c r="E68" s="74" t="s">
        <v>177</v>
      </c>
      <c r="F68" s="74" t="s">
        <v>138</v>
      </c>
      <c r="G68" s="131"/>
      <c r="H68" s="86"/>
      <c r="I68" s="74" t="s">
        <v>176</v>
      </c>
      <c r="J68" s="68">
        <v>7000</v>
      </c>
      <c r="K68" s="68">
        <v>250</v>
      </c>
      <c r="L68" s="104">
        <v>6</v>
      </c>
      <c r="M68" s="66" t="s">
        <v>943</v>
      </c>
      <c r="N68"/>
      <c r="O68"/>
      <c r="P68"/>
      <c r="Q68"/>
      <c r="R68"/>
      <c r="S68"/>
      <c r="T68"/>
      <c r="U68"/>
      <c r="V68"/>
    </row>
    <row r="69" spans="1:22" s="14" customFormat="1" x14ac:dyDescent="0.2">
      <c r="A69" s="73">
        <v>1</v>
      </c>
      <c r="B69" s="73" t="s">
        <v>1458</v>
      </c>
      <c r="C69" s="120" t="s">
        <v>1056</v>
      </c>
      <c r="D69" s="112" t="s">
        <v>675</v>
      </c>
      <c r="E69" s="74" t="s">
        <v>153</v>
      </c>
      <c r="F69" s="74"/>
      <c r="G69" s="74" t="s">
        <v>155</v>
      </c>
      <c r="H69" s="86"/>
      <c r="I69" s="74" t="s">
        <v>154</v>
      </c>
      <c r="J69" s="68">
        <v>30000</v>
      </c>
      <c r="K69" s="68">
        <v>15000</v>
      </c>
      <c r="L69" s="104">
        <v>9</v>
      </c>
      <c r="M69" s="66" t="s">
        <v>648</v>
      </c>
      <c r="N69"/>
      <c r="O69"/>
      <c r="P69"/>
      <c r="Q69"/>
      <c r="R69"/>
      <c r="S69"/>
      <c r="T69"/>
      <c r="U69"/>
      <c r="V69"/>
    </row>
    <row r="70" spans="1:22" x14ac:dyDescent="0.2">
      <c r="A70" s="73">
        <v>1</v>
      </c>
      <c r="B70" s="73" t="s">
        <v>1458</v>
      </c>
      <c r="C70" s="120" t="s">
        <v>1056</v>
      </c>
      <c r="D70" s="112" t="s">
        <v>675</v>
      </c>
      <c r="E70" s="74" t="s">
        <v>153</v>
      </c>
      <c r="F70" s="74"/>
      <c r="G70" s="74" t="s">
        <v>155</v>
      </c>
      <c r="H70" s="86"/>
      <c r="I70" s="74" t="s">
        <v>154</v>
      </c>
      <c r="J70" s="68">
        <v>30000</v>
      </c>
      <c r="K70" s="68">
        <v>15000</v>
      </c>
      <c r="L70" s="104">
        <v>9</v>
      </c>
      <c r="M70" s="66" t="s">
        <v>648</v>
      </c>
    </row>
    <row r="71" spans="1:22" x14ac:dyDescent="0.2">
      <c r="A71" s="73">
        <v>1</v>
      </c>
      <c r="B71" s="73" t="s">
        <v>1458</v>
      </c>
      <c r="C71" s="120" t="s">
        <v>1056</v>
      </c>
      <c r="D71" s="112" t="s">
        <v>675</v>
      </c>
      <c r="E71" s="74" t="s">
        <v>153</v>
      </c>
      <c r="F71" s="74"/>
      <c r="G71" s="74" t="s">
        <v>155</v>
      </c>
      <c r="H71" s="86"/>
      <c r="I71" s="74" t="s">
        <v>154</v>
      </c>
      <c r="J71" s="68">
        <v>30000</v>
      </c>
      <c r="K71" s="68">
        <v>15000</v>
      </c>
      <c r="L71" s="104">
        <v>9</v>
      </c>
      <c r="M71" s="66" t="s">
        <v>648</v>
      </c>
    </row>
    <row r="72" spans="1:22" x14ac:dyDescent="0.2">
      <c r="A72" s="73">
        <v>1</v>
      </c>
      <c r="B72" s="73" t="s">
        <v>1458</v>
      </c>
      <c r="C72" s="120" t="s">
        <v>1056</v>
      </c>
      <c r="D72" s="112" t="s">
        <v>675</v>
      </c>
      <c r="E72" s="74" t="s">
        <v>153</v>
      </c>
      <c r="F72" s="74"/>
      <c r="G72" s="74" t="s">
        <v>155</v>
      </c>
      <c r="H72" s="86"/>
      <c r="I72" s="74" t="s">
        <v>154</v>
      </c>
      <c r="J72" s="68">
        <v>30000</v>
      </c>
      <c r="K72" s="68">
        <v>15000</v>
      </c>
      <c r="L72" s="104">
        <v>9</v>
      </c>
      <c r="M72" s="66" t="s">
        <v>648</v>
      </c>
    </row>
    <row r="73" spans="1:22" x14ac:dyDescent="0.2">
      <c r="A73" s="73">
        <v>1</v>
      </c>
      <c r="B73" s="73" t="s">
        <v>1459</v>
      </c>
      <c r="C73" s="73" t="s">
        <v>1163</v>
      </c>
      <c r="D73" s="112" t="s">
        <v>676</v>
      </c>
      <c r="E73" s="74" t="s">
        <v>156</v>
      </c>
      <c r="F73" s="74"/>
      <c r="G73" s="74" t="s">
        <v>157</v>
      </c>
      <c r="H73" s="86"/>
      <c r="I73" s="74" t="s">
        <v>158</v>
      </c>
      <c r="J73" s="68">
        <v>700</v>
      </c>
      <c r="K73" s="68">
        <v>100</v>
      </c>
      <c r="L73" s="104">
        <v>7</v>
      </c>
      <c r="M73" s="66" t="s">
        <v>648</v>
      </c>
    </row>
    <row r="74" spans="1:22" x14ac:dyDescent="0.2">
      <c r="A74" s="73">
        <v>1</v>
      </c>
      <c r="B74" s="73" t="s">
        <v>1460</v>
      </c>
      <c r="C74" s="73" t="s">
        <v>820</v>
      </c>
      <c r="D74" s="112" t="s">
        <v>678</v>
      </c>
      <c r="E74" s="74" t="s">
        <v>175</v>
      </c>
      <c r="F74" s="74"/>
      <c r="G74" s="108" t="s">
        <v>178</v>
      </c>
      <c r="H74" s="86"/>
      <c r="I74" s="154" t="s">
        <v>174</v>
      </c>
      <c r="J74" s="68">
        <v>500</v>
      </c>
      <c r="K74" s="68">
        <v>25</v>
      </c>
      <c r="L74" s="104">
        <v>6</v>
      </c>
      <c r="M74" s="66" t="s">
        <v>640</v>
      </c>
    </row>
    <row r="75" spans="1:22" x14ac:dyDescent="0.2">
      <c r="A75" s="151">
        <v>1</v>
      </c>
      <c r="B75" s="135" t="s">
        <v>1461</v>
      </c>
      <c r="C75" s="136" t="s">
        <v>1148</v>
      </c>
      <c r="D75" s="121" t="s">
        <v>792</v>
      </c>
      <c r="E75" s="147" t="s">
        <v>39</v>
      </c>
      <c r="F75" s="66" t="s">
        <v>32</v>
      </c>
      <c r="G75" s="66"/>
      <c r="H75" s="66"/>
      <c r="I75" s="66" t="s">
        <v>34</v>
      </c>
      <c r="J75" s="68">
        <v>4000</v>
      </c>
      <c r="K75" s="70">
        <v>500</v>
      </c>
      <c r="L75" s="179">
        <v>8</v>
      </c>
      <c r="M75" s="140" t="s">
        <v>648</v>
      </c>
    </row>
    <row r="76" spans="1:22" x14ac:dyDescent="0.2">
      <c r="A76" s="151">
        <v>1</v>
      </c>
      <c r="B76" s="135" t="s">
        <v>1462</v>
      </c>
      <c r="C76" s="136" t="s">
        <v>1148</v>
      </c>
      <c r="D76" s="121" t="s">
        <v>792</v>
      </c>
      <c r="E76" s="147" t="s">
        <v>40</v>
      </c>
      <c r="F76" s="66" t="s">
        <v>32</v>
      </c>
      <c r="G76" s="66"/>
      <c r="H76" s="66"/>
      <c r="I76" s="66" t="s">
        <v>31</v>
      </c>
      <c r="J76" s="68">
        <v>3500</v>
      </c>
      <c r="K76" s="70">
        <v>500</v>
      </c>
      <c r="L76" s="179">
        <v>8</v>
      </c>
      <c r="M76" s="140" t="s">
        <v>648</v>
      </c>
    </row>
    <row r="77" spans="1:22" x14ac:dyDescent="0.2">
      <c r="A77" s="151">
        <v>1</v>
      </c>
      <c r="B77" s="135" t="s">
        <v>1463</v>
      </c>
      <c r="C77" s="136" t="s">
        <v>1151</v>
      </c>
      <c r="D77" s="121" t="s">
        <v>792</v>
      </c>
      <c r="E77" s="147" t="s">
        <v>35</v>
      </c>
      <c r="F77" s="66" t="s">
        <v>32</v>
      </c>
      <c r="G77" s="66"/>
      <c r="H77" s="66"/>
      <c r="I77" s="66" t="s">
        <v>34</v>
      </c>
      <c r="J77" s="67">
        <v>4000</v>
      </c>
      <c r="K77" s="90">
        <v>500</v>
      </c>
      <c r="L77" s="180">
        <v>8</v>
      </c>
      <c r="M77" s="140" t="s">
        <v>648</v>
      </c>
    </row>
    <row r="78" spans="1:22" x14ac:dyDescent="0.2">
      <c r="A78" s="151">
        <v>1</v>
      </c>
      <c r="B78" s="135" t="s">
        <v>1464</v>
      </c>
      <c r="C78" s="136" t="s">
        <v>1151</v>
      </c>
      <c r="D78" s="121" t="s">
        <v>792</v>
      </c>
      <c r="E78" s="147" t="s">
        <v>41</v>
      </c>
      <c r="F78" s="66" t="s">
        <v>32</v>
      </c>
      <c r="G78" s="66"/>
      <c r="H78" s="66"/>
      <c r="I78" s="66" t="s">
        <v>34</v>
      </c>
      <c r="J78" s="68">
        <v>4000</v>
      </c>
      <c r="K78" s="90">
        <v>500</v>
      </c>
      <c r="L78" s="180">
        <v>8</v>
      </c>
      <c r="M78" s="140" t="s">
        <v>648</v>
      </c>
    </row>
    <row r="79" spans="1:22" x14ac:dyDescent="0.2">
      <c r="A79" s="151">
        <v>1</v>
      </c>
      <c r="B79" s="135" t="s">
        <v>1465</v>
      </c>
      <c r="C79" s="136" t="s">
        <v>1162</v>
      </c>
      <c r="D79" s="121" t="s">
        <v>792</v>
      </c>
      <c r="E79" s="147" t="s">
        <v>37</v>
      </c>
      <c r="F79" s="66" t="s">
        <v>32</v>
      </c>
      <c r="G79" s="66"/>
      <c r="H79" s="66"/>
      <c r="I79" s="66" t="s">
        <v>34</v>
      </c>
      <c r="J79" s="67">
        <v>4000</v>
      </c>
      <c r="K79" s="70">
        <v>500</v>
      </c>
      <c r="L79" s="179">
        <v>8</v>
      </c>
      <c r="M79" s="140" t="s">
        <v>648</v>
      </c>
    </row>
    <row r="80" spans="1:22" x14ac:dyDescent="0.2">
      <c r="A80" s="151">
        <v>1</v>
      </c>
      <c r="B80" s="135" t="s">
        <v>1466</v>
      </c>
      <c r="C80" s="136" t="s">
        <v>1162</v>
      </c>
      <c r="D80" s="121" t="s">
        <v>792</v>
      </c>
      <c r="E80" s="147" t="s">
        <v>33</v>
      </c>
      <c r="F80" s="66" t="s">
        <v>32</v>
      </c>
      <c r="G80" s="66"/>
      <c r="H80" s="66"/>
      <c r="I80" s="66" t="s">
        <v>34</v>
      </c>
      <c r="J80" s="67">
        <v>4000</v>
      </c>
      <c r="K80" s="70">
        <v>500</v>
      </c>
      <c r="L80" s="179">
        <v>8</v>
      </c>
      <c r="M80" s="140" t="s">
        <v>648</v>
      </c>
    </row>
    <row r="81" spans="1:22" x14ac:dyDescent="0.2">
      <c r="A81" s="151">
        <v>1</v>
      </c>
      <c r="B81" s="135" t="s">
        <v>1467</v>
      </c>
      <c r="C81" s="136" t="s">
        <v>1171</v>
      </c>
      <c r="D81" s="121" t="s">
        <v>792</v>
      </c>
      <c r="E81" s="147" t="s">
        <v>962</v>
      </c>
      <c r="F81" s="177" t="s">
        <v>32</v>
      </c>
      <c r="G81" s="66"/>
      <c r="H81" s="66"/>
      <c r="I81" s="66" t="s">
        <v>31</v>
      </c>
      <c r="J81" s="67">
        <v>3500</v>
      </c>
      <c r="K81" s="90">
        <v>500</v>
      </c>
      <c r="L81" s="180">
        <v>8</v>
      </c>
      <c r="M81" s="140" t="s">
        <v>648</v>
      </c>
    </row>
    <row r="82" spans="1:22" x14ac:dyDescent="0.2">
      <c r="A82" s="151">
        <v>1</v>
      </c>
      <c r="B82" s="135" t="s">
        <v>1468</v>
      </c>
      <c r="C82" s="136" t="s">
        <v>1171</v>
      </c>
      <c r="D82" s="121" t="s">
        <v>792</v>
      </c>
      <c r="E82" s="147" t="s">
        <v>42</v>
      </c>
      <c r="F82" s="66" t="s">
        <v>32</v>
      </c>
      <c r="G82" s="66"/>
      <c r="H82" s="66"/>
      <c r="I82" s="66" t="s">
        <v>36</v>
      </c>
      <c r="J82" s="68">
        <v>4000</v>
      </c>
      <c r="K82" s="91">
        <v>500</v>
      </c>
      <c r="L82" s="181">
        <v>8</v>
      </c>
      <c r="M82" s="140" t="s">
        <v>648</v>
      </c>
    </row>
    <row r="83" spans="1:22" s="183" customFormat="1" x14ac:dyDescent="0.2">
      <c r="A83" s="151">
        <v>1</v>
      </c>
      <c r="B83" s="135" t="s">
        <v>1469</v>
      </c>
      <c r="C83" s="136" t="s">
        <v>1183</v>
      </c>
      <c r="D83" s="121" t="s">
        <v>792</v>
      </c>
      <c r="E83" s="147" t="s">
        <v>38</v>
      </c>
      <c r="F83" s="66" t="s">
        <v>32</v>
      </c>
      <c r="G83" s="66"/>
      <c r="H83" s="66"/>
      <c r="I83" s="66" t="s">
        <v>34</v>
      </c>
      <c r="J83" s="67">
        <v>4000</v>
      </c>
      <c r="K83" s="70">
        <v>500</v>
      </c>
      <c r="L83" s="179">
        <v>8</v>
      </c>
      <c r="M83" s="140" t="s">
        <v>648</v>
      </c>
      <c r="N83" s="182"/>
      <c r="O83" s="182"/>
      <c r="P83" s="182"/>
      <c r="Q83" s="182"/>
      <c r="R83" s="182"/>
      <c r="S83" s="182"/>
      <c r="T83" s="182"/>
      <c r="U83" s="182"/>
      <c r="V83" s="182"/>
    </row>
    <row r="84" spans="1:22" x14ac:dyDescent="0.2">
      <c r="A84" s="151">
        <v>1</v>
      </c>
      <c r="B84" s="135" t="s">
        <v>1470</v>
      </c>
      <c r="C84" s="136" t="s">
        <v>1183</v>
      </c>
      <c r="D84" s="121" t="s">
        <v>792</v>
      </c>
      <c r="E84" s="147" t="s">
        <v>30</v>
      </c>
      <c r="F84" s="66" t="s">
        <v>32</v>
      </c>
      <c r="G84" s="66"/>
      <c r="H84" s="66"/>
      <c r="I84" s="66" t="s">
        <v>31</v>
      </c>
      <c r="J84" s="70">
        <v>3500</v>
      </c>
      <c r="K84" s="70">
        <v>500</v>
      </c>
      <c r="L84" s="179">
        <v>8</v>
      </c>
      <c r="M84" s="140" t="s">
        <v>648</v>
      </c>
    </row>
    <row r="85" spans="1:22" s="14" customFormat="1" x14ac:dyDescent="0.2">
      <c r="A85" s="135">
        <v>1</v>
      </c>
      <c r="B85" s="135" t="s">
        <v>1233</v>
      </c>
      <c r="C85" s="135" t="s">
        <v>1377</v>
      </c>
      <c r="D85" s="122" t="s">
        <v>1023</v>
      </c>
      <c r="E85" s="123" t="s">
        <v>1088</v>
      </c>
      <c r="F85" s="123" t="s">
        <v>1024</v>
      </c>
      <c r="G85" s="123"/>
      <c r="H85" s="160"/>
      <c r="I85" s="123" t="s">
        <v>1062</v>
      </c>
      <c r="J85" s="164">
        <v>850</v>
      </c>
      <c r="K85" s="164">
        <v>100</v>
      </c>
      <c r="L85" s="165"/>
      <c r="M85" s="143" t="s">
        <v>943</v>
      </c>
      <c r="N85"/>
      <c r="O85"/>
      <c r="P85"/>
      <c r="Q85"/>
      <c r="R85"/>
      <c r="S85"/>
      <c r="T85"/>
      <c r="U85"/>
      <c r="V85"/>
    </row>
    <row r="86" spans="1:22" s="14" customFormat="1" x14ac:dyDescent="0.2">
      <c r="A86" s="73">
        <v>1</v>
      </c>
      <c r="B86" s="73" t="s">
        <v>1471</v>
      </c>
      <c r="C86" s="73" t="s">
        <v>1136</v>
      </c>
      <c r="D86" s="112" t="s">
        <v>679</v>
      </c>
      <c r="E86" s="74" t="s">
        <v>182</v>
      </c>
      <c r="F86" s="74"/>
      <c r="G86" s="108" t="s">
        <v>184</v>
      </c>
      <c r="H86" s="86"/>
      <c r="I86" s="74" t="s">
        <v>181</v>
      </c>
      <c r="J86" s="68">
        <v>450</v>
      </c>
      <c r="K86" s="68">
        <v>100</v>
      </c>
      <c r="L86" s="104">
        <v>7</v>
      </c>
      <c r="M86" s="66" t="s">
        <v>1061</v>
      </c>
      <c r="N86"/>
      <c r="O86"/>
      <c r="P86"/>
      <c r="Q86"/>
      <c r="R86"/>
      <c r="S86"/>
      <c r="T86"/>
      <c r="U86"/>
      <c r="V86"/>
    </row>
    <row r="87" spans="1:22" s="14" customFormat="1" x14ac:dyDescent="0.2">
      <c r="A87" s="152">
        <v>8</v>
      </c>
      <c r="B87" s="152" t="s">
        <v>1472</v>
      </c>
      <c r="C87" s="152" t="s">
        <v>1074</v>
      </c>
      <c r="D87" s="74" t="s">
        <v>1112</v>
      </c>
      <c r="E87" s="74"/>
      <c r="F87" s="74" t="s">
        <v>1110</v>
      </c>
      <c r="G87" s="131" t="s">
        <v>643</v>
      </c>
      <c r="H87" s="86"/>
      <c r="I87" s="74" t="s">
        <v>179</v>
      </c>
      <c r="J87" s="68">
        <v>72000</v>
      </c>
      <c r="K87" s="68">
        <v>8000</v>
      </c>
      <c r="L87" s="104">
        <v>9</v>
      </c>
      <c r="M87" s="66" t="s">
        <v>655</v>
      </c>
      <c r="N87"/>
      <c r="O87"/>
      <c r="P87"/>
      <c r="Q87"/>
      <c r="R87"/>
      <c r="S87"/>
      <c r="T87"/>
      <c r="U87"/>
      <c r="V87"/>
    </row>
    <row r="88" spans="1:22" s="14" customFormat="1" x14ac:dyDescent="0.2">
      <c r="A88" s="73">
        <v>1</v>
      </c>
      <c r="B88" s="73" t="s">
        <v>1473</v>
      </c>
      <c r="C88" s="73" t="s">
        <v>866</v>
      </c>
      <c r="D88" s="116" t="s">
        <v>190</v>
      </c>
      <c r="E88" s="74" t="s">
        <v>188</v>
      </c>
      <c r="F88" s="74" t="s">
        <v>32</v>
      </c>
      <c r="G88" s="131"/>
      <c r="H88" s="86"/>
      <c r="I88" s="74" t="s">
        <v>186</v>
      </c>
      <c r="J88" s="68">
        <v>380</v>
      </c>
      <c r="K88" s="68">
        <v>25</v>
      </c>
      <c r="L88" s="104">
        <v>5</v>
      </c>
      <c r="M88" s="66" t="s">
        <v>680</v>
      </c>
      <c r="N88"/>
      <c r="O88"/>
      <c r="P88"/>
      <c r="Q88"/>
      <c r="R88"/>
      <c r="S88"/>
      <c r="T88"/>
      <c r="U88"/>
      <c r="V88"/>
    </row>
    <row r="89" spans="1:22" s="14" customFormat="1" x14ac:dyDescent="0.2">
      <c r="A89" s="73">
        <v>1</v>
      </c>
      <c r="B89" s="73" t="s">
        <v>1474</v>
      </c>
      <c r="C89" s="73" t="s">
        <v>866</v>
      </c>
      <c r="D89" s="116" t="s">
        <v>190</v>
      </c>
      <c r="E89" s="74" t="s">
        <v>189</v>
      </c>
      <c r="F89" s="74" t="s">
        <v>32</v>
      </c>
      <c r="G89" s="131"/>
      <c r="H89" s="86"/>
      <c r="I89" s="74" t="s">
        <v>185</v>
      </c>
      <c r="J89" s="68">
        <v>380</v>
      </c>
      <c r="K89" s="68">
        <v>25</v>
      </c>
      <c r="L89" s="104">
        <v>5</v>
      </c>
      <c r="M89" s="66" t="s">
        <v>680</v>
      </c>
      <c r="N89"/>
      <c r="O89"/>
      <c r="P89"/>
      <c r="Q89"/>
      <c r="R89"/>
      <c r="S89"/>
      <c r="T89"/>
      <c r="U89"/>
      <c r="V89"/>
    </row>
    <row r="90" spans="1:22" s="14" customFormat="1" ht="12.75" customHeight="1" x14ac:dyDescent="0.2">
      <c r="A90" s="73">
        <v>1</v>
      </c>
      <c r="B90" s="73" t="s">
        <v>1475</v>
      </c>
      <c r="C90" s="73" t="s">
        <v>866</v>
      </c>
      <c r="D90" s="116" t="s">
        <v>190</v>
      </c>
      <c r="E90" s="74" t="s">
        <v>187</v>
      </c>
      <c r="F90" s="74" t="s">
        <v>32</v>
      </c>
      <c r="G90" s="131"/>
      <c r="H90" s="86"/>
      <c r="I90" s="74" t="s">
        <v>185</v>
      </c>
      <c r="J90" s="68">
        <v>380</v>
      </c>
      <c r="K90" s="68">
        <v>25</v>
      </c>
      <c r="L90" s="104">
        <v>5</v>
      </c>
      <c r="M90" s="66" t="s">
        <v>680</v>
      </c>
      <c r="N90"/>
      <c r="O90"/>
      <c r="P90"/>
      <c r="Q90"/>
      <c r="R90"/>
      <c r="S90"/>
      <c r="T90"/>
      <c r="U90"/>
      <c r="V90"/>
    </row>
    <row r="91" spans="1:22" s="14" customFormat="1" x14ac:dyDescent="0.2">
      <c r="A91" s="73">
        <v>1</v>
      </c>
      <c r="B91" s="73" t="s">
        <v>1476</v>
      </c>
      <c r="C91" s="73" t="s">
        <v>1174</v>
      </c>
      <c r="D91" s="112" t="s">
        <v>681</v>
      </c>
      <c r="E91" s="74" t="s">
        <v>193</v>
      </c>
      <c r="F91" s="74"/>
      <c r="G91" s="108" t="s">
        <v>194</v>
      </c>
      <c r="H91" s="86"/>
      <c r="I91" s="74" t="s">
        <v>192</v>
      </c>
      <c r="J91" s="68">
        <v>500</v>
      </c>
      <c r="K91" s="68">
        <v>75</v>
      </c>
      <c r="L91" s="104">
        <v>8</v>
      </c>
      <c r="M91" s="66" t="s">
        <v>648</v>
      </c>
      <c r="N91"/>
      <c r="O91"/>
      <c r="P91"/>
      <c r="Q91"/>
      <c r="R91"/>
      <c r="S91"/>
      <c r="T91"/>
      <c r="U91"/>
      <c r="V91"/>
    </row>
    <row r="92" spans="1:22" s="14" customFormat="1" x14ac:dyDescent="0.2">
      <c r="A92" s="152">
        <v>1</v>
      </c>
      <c r="B92" s="135" t="s">
        <v>1477</v>
      </c>
      <c r="C92" s="73" t="s">
        <v>1147</v>
      </c>
      <c r="D92" s="74" t="s">
        <v>980</v>
      </c>
      <c r="E92" s="74"/>
      <c r="F92" s="74" t="s">
        <v>982</v>
      </c>
      <c r="G92" s="108"/>
      <c r="H92" s="86"/>
      <c r="I92" s="86" t="s">
        <v>174</v>
      </c>
      <c r="J92" s="68"/>
      <c r="K92" s="68"/>
      <c r="L92" s="104"/>
      <c r="M92" s="66"/>
      <c r="N92"/>
      <c r="O92"/>
      <c r="P92"/>
      <c r="Q92"/>
      <c r="R92"/>
      <c r="S92"/>
      <c r="T92"/>
      <c r="U92"/>
      <c r="V92"/>
    </row>
    <row r="93" spans="1:22" s="14" customFormat="1" x14ac:dyDescent="0.2">
      <c r="A93" s="73">
        <v>1</v>
      </c>
      <c r="B93" s="73" t="s">
        <v>1478</v>
      </c>
      <c r="C93" s="73" t="s">
        <v>827</v>
      </c>
      <c r="D93" s="112" t="s">
        <v>979</v>
      </c>
      <c r="E93" s="74" t="s">
        <v>195</v>
      </c>
      <c r="F93" s="74"/>
      <c r="G93" s="74" t="s">
        <v>196</v>
      </c>
      <c r="H93" s="86"/>
      <c r="I93" s="74" t="s">
        <v>96</v>
      </c>
      <c r="J93" s="68">
        <v>500</v>
      </c>
      <c r="K93" s="68">
        <v>200</v>
      </c>
      <c r="L93" s="104">
        <v>7</v>
      </c>
      <c r="M93" s="66" t="s">
        <v>682</v>
      </c>
      <c r="N93"/>
      <c r="O93"/>
      <c r="P93"/>
      <c r="Q93"/>
      <c r="R93"/>
      <c r="S93"/>
      <c r="T93"/>
      <c r="U93"/>
      <c r="V93"/>
    </row>
    <row r="94" spans="1:22" s="14" customFormat="1" x14ac:dyDescent="0.2">
      <c r="A94" s="73">
        <v>1</v>
      </c>
      <c r="B94" s="73" t="s">
        <v>1479</v>
      </c>
      <c r="C94" s="73" t="s">
        <v>828</v>
      </c>
      <c r="D94" s="116" t="s">
        <v>214</v>
      </c>
      <c r="E94" s="74" t="s">
        <v>212</v>
      </c>
      <c r="F94" s="74"/>
      <c r="G94" s="74" t="s">
        <v>213</v>
      </c>
      <c r="H94" s="86"/>
      <c r="I94" s="74" t="s">
        <v>1169</v>
      </c>
      <c r="J94" s="68">
        <v>200</v>
      </c>
      <c r="K94" s="68">
        <v>10</v>
      </c>
      <c r="L94" s="104">
        <v>6</v>
      </c>
      <c r="M94" s="66" t="s">
        <v>640</v>
      </c>
      <c r="N94"/>
      <c r="O94"/>
      <c r="P94"/>
      <c r="Q94"/>
      <c r="R94"/>
      <c r="S94"/>
      <c r="T94"/>
      <c r="U94"/>
      <c r="V94"/>
    </row>
    <row r="95" spans="1:22" s="14" customFormat="1" x14ac:dyDescent="0.2">
      <c r="A95" s="73">
        <v>1</v>
      </c>
      <c r="B95" s="73" t="s">
        <v>1480</v>
      </c>
      <c r="C95" s="73" t="s">
        <v>829</v>
      </c>
      <c r="D95" s="112" t="s">
        <v>685</v>
      </c>
      <c r="E95" s="74" t="s">
        <v>217</v>
      </c>
      <c r="F95" s="74"/>
      <c r="G95" s="74" t="s">
        <v>216</v>
      </c>
      <c r="H95" s="86"/>
      <c r="I95" s="74" t="s">
        <v>215</v>
      </c>
      <c r="J95" s="68">
        <v>600</v>
      </c>
      <c r="K95" s="68">
        <v>350</v>
      </c>
      <c r="L95" s="104">
        <v>8</v>
      </c>
      <c r="M95" s="66" t="s">
        <v>648</v>
      </c>
      <c r="N95"/>
      <c r="O95"/>
      <c r="P95"/>
      <c r="Q95"/>
      <c r="R95"/>
      <c r="S95"/>
      <c r="T95"/>
      <c r="U95"/>
      <c r="V95"/>
    </row>
    <row r="96" spans="1:22" s="14" customFormat="1" ht="12.75" customHeight="1" x14ac:dyDescent="0.2">
      <c r="A96" s="73">
        <v>1</v>
      </c>
      <c r="B96" s="73" t="s">
        <v>1481</v>
      </c>
      <c r="C96" s="73" t="s">
        <v>1145</v>
      </c>
      <c r="D96" s="112" t="s">
        <v>1146</v>
      </c>
      <c r="E96" s="74" t="s">
        <v>218</v>
      </c>
      <c r="F96" s="74" t="s">
        <v>219</v>
      </c>
      <c r="G96" s="74"/>
      <c r="H96" s="86" t="s">
        <v>129</v>
      </c>
      <c r="I96" s="74" t="s">
        <v>220</v>
      </c>
      <c r="J96" s="155">
        <v>130000</v>
      </c>
      <c r="K96" s="68" t="s">
        <v>174</v>
      </c>
      <c r="L96" s="104">
        <v>8</v>
      </c>
      <c r="M96" s="127" t="s">
        <v>1040</v>
      </c>
      <c r="N96"/>
      <c r="O96"/>
      <c r="P96"/>
      <c r="Q96"/>
      <c r="R96"/>
      <c r="S96"/>
      <c r="T96"/>
      <c r="U96"/>
      <c r="V96"/>
    </row>
    <row r="97" spans="1:22" s="14" customFormat="1" x14ac:dyDescent="0.2">
      <c r="A97" s="208">
        <v>2</v>
      </c>
      <c r="B97" s="135" t="s">
        <v>1242</v>
      </c>
      <c r="C97" s="135" t="s">
        <v>1652</v>
      </c>
      <c r="D97" s="161" t="s">
        <v>686</v>
      </c>
      <c r="E97" s="123" t="s">
        <v>1113</v>
      </c>
      <c r="F97" s="123" t="s">
        <v>222</v>
      </c>
      <c r="G97" s="162"/>
      <c r="H97" s="160"/>
      <c r="I97" s="193" t="s">
        <v>221</v>
      </c>
      <c r="J97" s="231">
        <v>7000</v>
      </c>
      <c r="K97" s="231">
        <v>750</v>
      </c>
      <c r="L97" s="232">
        <v>7</v>
      </c>
      <c r="M97" s="143" t="s">
        <v>943</v>
      </c>
      <c r="N97"/>
      <c r="O97"/>
      <c r="P97"/>
      <c r="Q97"/>
      <c r="R97"/>
      <c r="S97"/>
      <c r="T97"/>
      <c r="U97"/>
      <c r="V97"/>
    </row>
    <row r="98" spans="1:22" s="14" customFormat="1" ht="12.75" customHeight="1" x14ac:dyDescent="0.2">
      <c r="A98" s="73">
        <v>1</v>
      </c>
      <c r="B98" s="73" t="s">
        <v>1482</v>
      </c>
      <c r="C98" s="73" t="s">
        <v>839</v>
      </c>
      <c r="D98" s="112" t="s">
        <v>888</v>
      </c>
      <c r="E98" s="74" t="s">
        <v>886</v>
      </c>
      <c r="F98" s="74"/>
      <c r="G98" s="74" t="s">
        <v>887</v>
      </c>
      <c r="H98" s="86"/>
      <c r="I98" s="74" t="s">
        <v>1001</v>
      </c>
      <c r="J98" s="68">
        <v>1000</v>
      </c>
      <c r="K98" s="68">
        <v>200</v>
      </c>
      <c r="L98" s="104">
        <v>8</v>
      </c>
      <c r="M98" s="66" t="s">
        <v>648</v>
      </c>
      <c r="N98"/>
      <c r="O98"/>
      <c r="P98"/>
      <c r="Q98"/>
      <c r="R98"/>
      <c r="S98"/>
      <c r="T98"/>
      <c r="U98"/>
      <c r="V98"/>
    </row>
    <row r="99" spans="1:22" s="14" customFormat="1" x14ac:dyDescent="0.2">
      <c r="A99" s="73">
        <v>1</v>
      </c>
      <c r="B99" s="73" t="s">
        <v>1483</v>
      </c>
      <c r="C99" s="73" t="s">
        <v>830</v>
      </c>
      <c r="D99" s="116" t="s">
        <v>688</v>
      </c>
      <c r="E99" s="74" t="s">
        <v>231</v>
      </c>
      <c r="F99" s="74"/>
      <c r="G99" s="74" t="s">
        <v>228</v>
      </c>
      <c r="H99" s="86"/>
      <c r="I99" s="74" t="s">
        <v>226</v>
      </c>
      <c r="J99" s="68">
        <v>750</v>
      </c>
      <c r="K99" s="68">
        <v>50</v>
      </c>
      <c r="L99" s="104">
        <v>6</v>
      </c>
      <c r="M99" s="66" t="s">
        <v>640</v>
      </c>
      <c r="N99"/>
      <c r="O99"/>
      <c r="P99"/>
      <c r="Q99"/>
      <c r="R99"/>
      <c r="S99"/>
      <c r="T99"/>
      <c r="U99"/>
      <c r="V99"/>
    </row>
    <row r="100" spans="1:22" s="14" customFormat="1" x14ac:dyDescent="0.2">
      <c r="A100" s="73">
        <v>1</v>
      </c>
      <c r="B100" s="73" t="s">
        <v>1484</v>
      </c>
      <c r="C100" s="73" t="s">
        <v>1141</v>
      </c>
      <c r="D100" s="116" t="s">
        <v>688</v>
      </c>
      <c r="E100" s="74" t="s">
        <v>232</v>
      </c>
      <c r="F100" s="74"/>
      <c r="G100" s="74" t="s">
        <v>229</v>
      </c>
      <c r="H100" s="86"/>
      <c r="I100" s="74" t="s">
        <v>226</v>
      </c>
      <c r="J100" s="68">
        <v>750</v>
      </c>
      <c r="K100" s="68">
        <v>50</v>
      </c>
      <c r="L100" s="104">
        <v>6</v>
      </c>
      <c r="M100" s="126" t="s">
        <v>643</v>
      </c>
      <c r="N100"/>
      <c r="O100"/>
      <c r="P100"/>
      <c r="Q100"/>
      <c r="R100"/>
      <c r="S100"/>
      <c r="T100"/>
      <c r="U100"/>
      <c r="V100"/>
    </row>
    <row r="101" spans="1:22" s="14" customFormat="1" x14ac:dyDescent="0.2">
      <c r="A101" s="73">
        <v>1</v>
      </c>
      <c r="B101" s="73" t="s">
        <v>1485</v>
      </c>
      <c r="C101" s="73" t="s">
        <v>1193</v>
      </c>
      <c r="D101" s="112" t="s">
        <v>904</v>
      </c>
      <c r="E101" s="74" t="s">
        <v>905</v>
      </c>
      <c r="F101" s="74"/>
      <c r="G101" s="74" t="s">
        <v>906</v>
      </c>
      <c r="H101" s="86"/>
      <c r="I101" s="74" t="s">
        <v>1043</v>
      </c>
      <c r="J101" s="68">
        <v>750</v>
      </c>
      <c r="K101" s="68">
        <v>150</v>
      </c>
      <c r="L101" s="104">
        <v>7</v>
      </c>
      <c r="M101" s="141"/>
      <c r="N101"/>
      <c r="O101"/>
      <c r="P101"/>
      <c r="Q101"/>
      <c r="R101"/>
      <c r="S101"/>
      <c r="T101"/>
      <c r="U101"/>
      <c r="V101"/>
    </row>
    <row r="102" spans="1:22" s="14" customFormat="1" x14ac:dyDescent="0.2">
      <c r="A102" s="73">
        <v>1</v>
      </c>
      <c r="B102" s="73" t="s">
        <v>1486</v>
      </c>
      <c r="C102" s="73" t="s">
        <v>1184</v>
      </c>
      <c r="D102" s="112" t="s">
        <v>909</v>
      </c>
      <c r="E102" s="74" t="s">
        <v>910</v>
      </c>
      <c r="F102" s="74"/>
      <c r="G102" s="74" t="s">
        <v>47</v>
      </c>
      <c r="H102" s="86"/>
      <c r="I102" s="74" t="s">
        <v>1042</v>
      </c>
      <c r="J102" s="68">
        <v>400</v>
      </c>
      <c r="K102" s="68">
        <v>150</v>
      </c>
      <c r="L102" s="104">
        <v>7</v>
      </c>
      <c r="M102" s="141"/>
      <c r="N102"/>
      <c r="O102"/>
      <c r="P102"/>
      <c r="Q102"/>
      <c r="R102"/>
      <c r="S102"/>
      <c r="T102"/>
      <c r="U102"/>
      <c r="V102"/>
    </row>
    <row r="103" spans="1:22" s="14" customFormat="1" ht="25.5" x14ac:dyDescent="0.2">
      <c r="A103" s="73">
        <v>1</v>
      </c>
      <c r="B103" s="73" t="s">
        <v>1487</v>
      </c>
      <c r="C103" s="73" t="s">
        <v>1193</v>
      </c>
      <c r="D103" s="116" t="s">
        <v>691</v>
      </c>
      <c r="E103" s="74" t="s">
        <v>238</v>
      </c>
      <c r="F103" s="74"/>
      <c r="G103" s="74" t="s">
        <v>239</v>
      </c>
      <c r="H103" s="86"/>
      <c r="I103" s="74" t="s">
        <v>237</v>
      </c>
      <c r="J103" s="68">
        <v>1200</v>
      </c>
      <c r="K103" s="68">
        <v>75</v>
      </c>
      <c r="L103" s="104">
        <v>6</v>
      </c>
      <c r="M103" s="66" t="s">
        <v>640</v>
      </c>
      <c r="N103"/>
      <c r="O103"/>
      <c r="P103"/>
      <c r="Q103"/>
      <c r="R103"/>
      <c r="S103"/>
      <c r="T103"/>
      <c r="U103"/>
      <c r="V103"/>
    </row>
    <row r="104" spans="1:22" s="14" customFormat="1" x14ac:dyDescent="0.2">
      <c r="A104" s="73">
        <v>1</v>
      </c>
      <c r="B104" s="73" t="s">
        <v>1488</v>
      </c>
      <c r="C104" s="73" t="s">
        <v>820</v>
      </c>
      <c r="D104" s="122" t="s">
        <v>698</v>
      </c>
      <c r="E104" s="74" t="s">
        <v>248</v>
      </c>
      <c r="F104" s="74"/>
      <c r="G104" s="74" t="s">
        <v>832</v>
      </c>
      <c r="H104" s="86"/>
      <c r="I104" s="74" t="s">
        <v>831</v>
      </c>
      <c r="J104" s="68">
        <v>280</v>
      </c>
      <c r="K104" s="68">
        <v>15</v>
      </c>
      <c r="L104" s="104">
        <v>6</v>
      </c>
      <c r="M104" s="66" t="s">
        <v>640</v>
      </c>
      <c r="N104"/>
      <c r="O104"/>
      <c r="P104"/>
      <c r="Q104"/>
      <c r="R104"/>
      <c r="S104"/>
      <c r="T104"/>
      <c r="U104"/>
      <c r="V104"/>
    </row>
    <row r="105" spans="1:22" s="14" customFormat="1" x14ac:dyDescent="0.2">
      <c r="A105" s="73">
        <v>1</v>
      </c>
      <c r="B105" s="73" t="s">
        <v>1489</v>
      </c>
      <c r="C105" s="73" t="s">
        <v>820</v>
      </c>
      <c r="D105" s="122" t="s">
        <v>698</v>
      </c>
      <c r="E105" s="74" t="s">
        <v>249</v>
      </c>
      <c r="F105" s="74"/>
      <c r="G105" s="74" t="s">
        <v>833</v>
      </c>
      <c r="H105" s="86"/>
      <c r="I105" s="74" t="s">
        <v>831</v>
      </c>
      <c r="J105" s="68">
        <v>280</v>
      </c>
      <c r="K105" s="68">
        <v>15</v>
      </c>
      <c r="L105" s="104">
        <v>6</v>
      </c>
      <c r="M105" s="66" t="s">
        <v>640</v>
      </c>
      <c r="N105"/>
      <c r="O105"/>
      <c r="P105"/>
      <c r="Q105"/>
      <c r="R105"/>
      <c r="S105"/>
      <c r="T105"/>
      <c r="U105"/>
      <c r="V105"/>
    </row>
    <row r="106" spans="1:22" s="14" customFormat="1" x14ac:dyDescent="0.2">
      <c r="A106" s="73">
        <v>1</v>
      </c>
      <c r="B106" s="73" t="s">
        <v>1490</v>
      </c>
      <c r="C106" s="73" t="s">
        <v>820</v>
      </c>
      <c r="D106" s="122" t="s">
        <v>698</v>
      </c>
      <c r="E106" s="74" t="s">
        <v>250</v>
      </c>
      <c r="F106" s="74"/>
      <c r="G106" s="74" t="s">
        <v>834</v>
      </c>
      <c r="H106" s="86"/>
      <c r="I106" s="74" t="s">
        <v>152</v>
      </c>
      <c r="J106" s="68">
        <v>280</v>
      </c>
      <c r="K106" s="68">
        <v>15</v>
      </c>
      <c r="L106" s="104">
        <v>6</v>
      </c>
      <c r="M106" s="66" t="s">
        <v>640</v>
      </c>
      <c r="N106"/>
      <c r="O106"/>
      <c r="P106"/>
      <c r="Q106"/>
      <c r="R106"/>
      <c r="S106"/>
      <c r="T106"/>
      <c r="U106"/>
      <c r="V106"/>
    </row>
    <row r="107" spans="1:22" s="14" customFormat="1" x14ac:dyDescent="0.2">
      <c r="A107" s="73">
        <v>1</v>
      </c>
      <c r="B107" s="73" t="s">
        <v>1491</v>
      </c>
      <c r="C107" s="120" t="s">
        <v>836</v>
      </c>
      <c r="D107" s="112" t="s">
        <v>696</v>
      </c>
      <c r="E107" s="74" t="s">
        <v>255</v>
      </c>
      <c r="F107" s="74"/>
      <c r="G107" s="74" t="s">
        <v>48</v>
      </c>
      <c r="H107" s="86"/>
      <c r="I107" s="74" t="s">
        <v>252</v>
      </c>
      <c r="J107" s="68">
        <v>400</v>
      </c>
      <c r="K107" s="68">
        <v>25</v>
      </c>
      <c r="L107" s="104">
        <v>7</v>
      </c>
      <c r="M107" s="66" t="s">
        <v>697</v>
      </c>
      <c r="N107"/>
      <c r="O107"/>
      <c r="P107"/>
      <c r="Q107"/>
      <c r="R107"/>
      <c r="S107"/>
      <c r="T107"/>
      <c r="U107"/>
      <c r="V107"/>
    </row>
    <row r="108" spans="1:22" s="14" customFormat="1" x14ac:dyDescent="0.2">
      <c r="A108" s="73">
        <v>1</v>
      </c>
      <c r="B108" s="73" t="s">
        <v>1492</v>
      </c>
      <c r="C108" s="73" t="s">
        <v>836</v>
      </c>
      <c r="D108" s="112" t="s">
        <v>696</v>
      </c>
      <c r="E108" s="74" t="s">
        <v>257</v>
      </c>
      <c r="F108" s="74"/>
      <c r="G108" s="74" t="s">
        <v>48</v>
      </c>
      <c r="H108" s="86"/>
      <c r="I108" s="74" t="s">
        <v>253</v>
      </c>
      <c r="J108" s="68">
        <v>400</v>
      </c>
      <c r="K108" s="68">
        <v>25</v>
      </c>
      <c r="L108" s="104">
        <v>7</v>
      </c>
      <c r="M108" s="66" t="s">
        <v>697</v>
      </c>
      <c r="N108"/>
      <c r="O108"/>
      <c r="P108"/>
      <c r="Q108"/>
      <c r="R108"/>
      <c r="S108"/>
      <c r="T108"/>
      <c r="U108"/>
      <c r="V108"/>
    </row>
    <row r="109" spans="1:22" s="14" customFormat="1" x14ac:dyDescent="0.2">
      <c r="A109" s="73">
        <v>1</v>
      </c>
      <c r="B109" s="73" t="s">
        <v>1493</v>
      </c>
      <c r="C109" s="120" t="s">
        <v>835</v>
      </c>
      <c r="D109" s="112" t="s">
        <v>696</v>
      </c>
      <c r="E109" s="74" t="s">
        <v>254</v>
      </c>
      <c r="F109" s="74"/>
      <c r="G109" s="74" t="s">
        <v>48</v>
      </c>
      <c r="H109" s="86"/>
      <c r="I109" s="74" t="s">
        <v>251</v>
      </c>
      <c r="J109" s="68">
        <v>400</v>
      </c>
      <c r="K109" s="68">
        <v>25</v>
      </c>
      <c r="L109" s="104">
        <v>7</v>
      </c>
      <c r="M109" s="66" t="s">
        <v>697</v>
      </c>
      <c r="N109"/>
      <c r="O109"/>
      <c r="P109"/>
      <c r="Q109"/>
      <c r="R109"/>
      <c r="S109"/>
      <c r="T109"/>
      <c r="U109"/>
      <c r="V109"/>
    </row>
    <row r="110" spans="1:22" s="14" customFormat="1" x14ac:dyDescent="0.2">
      <c r="A110" s="73">
        <v>1</v>
      </c>
      <c r="B110" s="73" t="s">
        <v>1494</v>
      </c>
      <c r="C110" s="73" t="s">
        <v>835</v>
      </c>
      <c r="D110" s="112" t="s">
        <v>696</v>
      </c>
      <c r="E110" s="74" t="s">
        <v>256</v>
      </c>
      <c r="F110" s="74"/>
      <c r="G110" s="74" t="s">
        <v>48</v>
      </c>
      <c r="H110" s="86"/>
      <c r="I110" s="74" t="s">
        <v>161</v>
      </c>
      <c r="J110" s="68">
        <v>650</v>
      </c>
      <c r="K110" s="68">
        <v>25</v>
      </c>
      <c r="L110" s="104">
        <v>7</v>
      </c>
      <c r="M110" s="66" t="s">
        <v>697</v>
      </c>
      <c r="N110"/>
      <c r="O110"/>
      <c r="P110"/>
      <c r="Q110"/>
      <c r="R110"/>
      <c r="S110"/>
      <c r="T110"/>
      <c r="U110"/>
      <c r="V110"/>
    </row>
    <row r="111" spans="1:22" s="14" customFormat="1" x14ac:dyDescent="0.2">
      <c r="A111" s="73">
        <v>1</v>
      </c>
      <c r="B111" s="73" t="s">
        <v>1495</v>
      </c>
      <c r="C111" s="73" t="s">
        <v>1193</v>
      </c>
      <c r="D111" s="74" t="s">
        <v>1209</v>
      </c>
      <c r="E111" s="74" t="s">
        <v>395</v>
      </c>
      <c r="F111" s="74"/>
      <c r="G111" s="74" t="s">
        <v>397</v>
      </c>
      <c r="H111" s="86" t="s">
        <v>398</v>
      </c>
      <c r="I111" s="74" t="s">
        <v>396</v>
      </c>
      <c r="J111" s="68">
        <v>1200</v>
      </c>
      <c r="K111" s="68">
        <v>25</v>
      </c>
      <c r="L111" s="104">
        <v>6</v>
      </c>
      <c r="M111" s="66" t="s">
        <v>943</v>
      </c>
      <c r="N111"/>
      <c r="O111"/>
      <c r="P111"/>
      <c r="Q111"/>
      <c r="R111"/>
      <c r="S111"/>
      <c r="T111"/>
      <c r="U111"/>
      <c r="V111"/>
    </row>
    <row r="112" spans="1:22" s="14" customFormat="1" x14ac:dyDescent="0.2">
      <c r="A112" s="73">
        <v>1</v>
      </c>
      <c r="B112" s="73" t="s">
        <v>1496</v>
      </c>
      <c r="C112" s="73" t="s">
        <v>1193</v>
      </c>
      <c r="D112" s="74" t="s">
        <v>1209</v>
      </c>
      <c r="E112" s="74" t="s">
        <v>1207</v>
      </c>
      <c r="F112" s="74"/>
      <c r="G112" s="74" t="s">
        <v>397</v>
      </c>
      <c r="H112" s="86" t="s">
        <v>398</v>
      </c>
      <c r="I112" s="74" t="s">
        <v>396</v>
      </c>
      <c r="J112" s="68">
        <v>1200</v>
      </c>
      <c r="K112" s="68">
        <v>25</v>
      </c>
      <c r="L112" s="104">
        <v>6</v>
      </c>
      <c r="M112" s="66" t="s">
        <v>943</v>
      </c>
      <c r="N112"/>
      <c r="O112"/>
      <c r="P112"/>
      <c r="Q112"/>
      <c r="R112"/>
      <c r="S112"/>
      <c r="T112"/>
      <c r="U112"/>
      <c r="V112"/>
    </row>
    <row r="113" spans="1:22" s="14" customFormat="1" x14ac:dyDescent="0.2">
      <c r="A113" s="73">
        <v>1</v>
      </c>
      <c r="B113" s="73" t="s">
        <v>1497</v>
      </c>
      <c r="C113" s="73" t="s">
        <v>1198</v>
      </c>
      <c r="D113" s="116" t="s">
        <v>265</v>
      </c>
      <c r="E113" s="74" t="s">
        <v>264</v>
      </c>
      <c r="F113" s="74" t="s">
        <v>138</v>
      </c>
      <c r="G113" s="131"/>
      <c r="H113" s="86"/>
      <c r="I113" s="74" t="s">
        <v>263</v>
      </c>
      <c r="J113" s="68">
        <v>6500</v>
      </c>
      <c r="K113" s="68">
        <v>250</v>
      </c>
      <c r="L113" s="104">
        <v>6</v>
      </c>
      <c r="M113" s="66" t="s">
        <v>640</v>
      </c>
      <c r="N113"/>
      <c r="O113"/>
      <c r="P113"/>
      <c r="Q113"/>
      <c r="R113"/>
      <c r="S113"/>
      <c r="T113"/>
      <c r="U113"/>
      <c r="V113"/>
    </row>
    <row r="114" spans="1:22" s="14" customFormat="1" x14ac:dyDescent="0.2">
      <c r="A114" s="73">
        <v>1</v>
      </c>
      <c r="B114" s="73" t="s">
        <v>1498</v>
      </c>
      <c r="C114" s="73" t="s">
        <v>1168</v>
      </c>
      <c r="D114" s="112" t="s">
        <v>267</v>
      </c>
      <c r="E114" s="74" t="s">
        <v>694</v>
      </c>
      <c r="F114" s="74" t="s">
        <v>266</v>
      </c>
      <c r="G114" s="131"/>
      <c r="H114" s="86"/>
      <c r="I114" s="74" t="s">
        <v>799</v>
      </c>
      <c r="J114" s="68">
        <v>2200</v>
      </c>
      <c r="K114" s="68">
        <v>250</v>
      </c>
      <c r="L114" s="104">
        <v>7</v>
      </c>
      <c r="M114" s="66" t="s">
        <v>648</v>
      </c>
      <c r="N114"/>
      <c r="O114"/>
      <c r="P114"/>
      <c r="Q114"/>
      <c r="R114"/>
      <c r="S114"/>
      <c r="T114"/>
      <c r="U114"/>
      <c r="V114"/>
    </row>
    <row r="115" spans="1:22" s="14" customFormat="1" x14ac:dyDescent="0.2">
      <c r="A115" s="73">
        <v>1</v>
      </c>
      <c r="B115" s="73" t="s">
        <v>1499</v>
      </c>
      <c r="C115" s="73" t="s">
        <v>1168</v>
      </c>
      <c r="D115" s="112" t="s">
        <v>692</v>
      </c>
      <c r="E115" s="74" t="s">
        <v>693</v>
      </c>
      <c r="F115" s="74" t="s">
        <v>266</v>
      </c>
      <c r="G115" s="131"/>
      <c r="H115" s="86"/>
      <c r="I115" s="74" t="s">
        <v>799</v>
      </c>
      <c r="J115" s="68">
        <v>2800</v>
      </c>
      <c r="K115" s="68">
        <v>250</v>
      </c>
      <c r="L115" s="104">
        <v>7</v>
      </c>
      <c r="M115" s="66" t="s">
        <v>648</v>
      </c>
      <c r="N115"/>
      <c r="O115"/>
      <c r="P115"/>
      <c r="Q115"/>
      <c r="R115"/>
      <c r="S115"/>
      <c r="T115"/>
      <c r="U115"/>
      <c r="V115"/>
    </row>
    <row r="116" spans="1:22" s="14" customFormat="1" x14ac:dyDescent="0.2">
      <c r="A116" s="73">
        <v>1</v>
      </c>
      <c r="B116" s="73" t="s">
        <v>1500</v>
      </c>
      <c r="C116" s="73" t="s">
        <v>837</v>
      </c>
      <c r="D116" s="112" t="s">
        <v>942</v>
      </c>
      <c r="E116" s="74" t="s">
        <v>281</v>
      </c>
      <c r="F116" s="74"/>
      <c r="G116" s="74" t="s">
        <v>280</v>
      </c>
      <c r="H116" s="86"/>
      <c r="I116" s="74" t="s">
        <v>270</v>
      </c>
      <c r="J116" s="68">
        <v>350</v>
      </c>
      <c r="K116" s="68">
        <v>100</v>
      </c>
      <c r="L116" s="104">
        <v>7</v>
      </c>
      <c r="M116" s="66" t="s">
        <v>648</v>
      </c>
      <c r="N116"/>
      <c r="O116"/>
      <c r="P116"/>
      <c r="Q116"/>
      <c r="R116"/>
      <c r="S116"/>
      <c r="T116"/>
      <c r="U116"/>
      <c r="V116"/>
    </row>
    <row r="117" spans="1:22" s="14" customFormat="1" x14ac:dyDescent="0.2">
      <c r="A117" s="73">
        <v>1</v>
      </c>
      <c r="B117" s="73" t="s">
        <v>1501</v>
      </c>
      <c r="C117" s="73" t="s">
        <v>838</v>
      </c>
      <c r="D117" s="112" t="s">
        <v>942</v>
      </c>
      <c r="E117" s="74" t="s">
        <v>287</v>
      </c>
      <c r="F117" s="74"/>
      <c r="G117" s="74" t="s">
        <v>283</v>
      </c>
      <c r="H117" s="86"/>
      <c r="I117" s="74" t="s">
        <v>270</v>
      </c>
      <c r="J117" s="68">
        <v>450</v>
      </c>
      <c r="K117" s="68">
        <v>100</v>
      </c>
      <c r="L117" s="104">
        <v>7</v>
      </c>
      <c r="M117" s="66" t="s">
        <v>648</v>
      </c>
      <c r="N117"/>
      <c r="O117"/>
      <c r="P117"/>
      <c r="Q117"/>
      <c r="R117"/>
      <c r="S117"/>
      <c r="T117"/>
      <c r="U117"/>
      <c r="V117"/>
    </row>
    <row r="118" spans="1:22" s="14" customFormat="1" ht="15" customHeight="1" x14ac:dyDescent="0.2">
      <c r="A118" s="73">
        <v>1</v>
      </c>
      <c r="B118" s="73" t="s">
        <v>1502</v>
      </c>
      <c r="C118" s="73" t="s">
        <v>1122</v>
      </c>
      <c r="D118" s="112" t="s">
        <v>942</v>
      </c>
      <c r="E118" s="74" t="s">
        <v>272</v>
      </c>
      <c r="F118" s="74"/>
      <c r="G118" s="74" t="s">
        <v>271</v>
      </c>
      <c r="H118" s="86"/>
      <c r="I118" s="74" t="s">
        <v>268</v>
      </c>
      <c r="J118" s="68">
        <v>500</v>
      </c>
      <c r="K118" s="68">
        <v>150</v>
      </c>
      <c r="L118" s="104">
        <v>7</v>
      </c>
      <c r="M118" s="66" t="s">
        <v>648</v>
      </c>
      <c r="N118"/>
      <c r="O118"/>
      <c r="P118"/>
      <c r="Q118"/>
      <c r="R118"/>
      <c r="S118"/>
      <c r="T118"/>
      <c r="U118"/>
      <c r="V118"/>
    </row>
    <row r="119" spans="1:22" s="62" customFormat="1" ht="12.75" customHeight="1" x14ac:dyDescent="0.2">
      <c r="A119" s="73">
        <v>1</v>
      </c>
      <c r="B119" s="73" t="s">
        <v>1503</v>
      </c>
      <c r="C119" s="73" t="s">
        <v>1124</v>
      </c>
      <c r="D119" s="112" t="s">
        <v>942</v>
      </c>
      <c r="E119" s="74" t="s">
        <v>275</v>
      </c>
      <c r="F119" s="74"/>
      <c r="G119" s="74" t="s">
        <v>273</v>
      </c>
      <c r="H119" s="86"/>
      <c r="I119" s="74" t="s">
        <v>82</v>
      </c>
      <c r="J119" s="68">
        <v>700</v>
      </c>
      <c r="K119" s="68">
        <v>200</v>
      </c>
      <c r="L119" s="104">
        <v>7</v>
      </c>
      <c r="M119" s="66" t="s">
        <v>648</v>
      </c>
    </row>
    <row r="120" spans="1:22" s="14" customFormat="1" x14ac:dyDescent="0.2">
      <c r="A120" s="73">
        <v>1</v>
      </c>
      <c r="B120" s="73" t="s">
        <v>1504</v>
      </c>
      <c r="C120" s="73" t="s">
        <v>1125</v>
      </c>
      <c r="D120" s="112" t="s">
        <v>942</v>
      </c>
      <c r="E120" s="74" t="s">
        <v>282</v>
      </c>
      <c r="F120" s="74"/>
      <c r="G120" s="74" t="s">
        <v>280</v>
      </c>
      <c r="H120" s="86"/>
      <c r="I120" s="74" t="s">
        <v>270</v>
      </c>
      <c r="J120" s="68">
        <v>350</v>
      </c>
      <c r="K120" s="68">
        <v>100</v>
      </c>
      <c r="L120" s="104">
        <v>7</v>
      </c>
      <c r="M120" s="66" t="s">
        <v>648</v>
      </c>
      <c r="N120"/>
      <c r="O120"/>
      <c r="P120"/>
      <c r="Q120"/>
      <c r="R120"/>
      <c r="S120"/>
      <c r="T120"/>
      <c r="U120"/>
      <c r="V120"/>
    </row>
    <row r="121" spans="1:22" s="14" customFormat="1" x14ac:dyDescent="0.2">
      <c r="A121" s="73">
        <v>1</v>
      </c>
      <c r="B121" s="73" t="s">
        <v>1505</v>
      </c>
      <c r="C121" s="73" t="s">
        <v>1125</v>
      </c>
      <c r="D121" s="112" t="s">
        <v>942</v>
      </c>
      <c r="E121" s="74" t="s">
        <v>286</v>
      </c>
      <c r="F121" s="74"/>
      <c r="G121" s="74" t="s">
        <v>283</v>
      </c>
      <c r="H121" s="86"/>
      <c r="I121" s="74" t="s">
        <v>270</v>
      </c>
      <c r="J121" s="68">
        <v>450</v>
      </c>
      <c r="K121" s="68">
        <v>100</v>
      </c>
      <c r="L121" s="104">
        <v>7</v>
      </c>
      <c r="M121" s="66" t="s">
        <v>648</v>
      </c>
      <c r="N121"/>
      <c r="O121"/>
      <c r="P121"/>
      <c r="Q121"/>
      <c r="R121"/>
      <c r="S121"/>
      <c r="T121"/>
      <c r="U121"/>
      <c r="V121"/>
    </row>
    <row r="122" spans="1:22" s="14" customFormat="1" x14ac:dyDescent="0.2">
      <c r="A122" s="73">
        <v>1</v>
      </c>
      <c r="B122" s="73" t="s">
        <v>1506</v>
      </c>
      <c r="C122" s="73" t="s">
        <v>1081</v>
      </c>
      <c r="D122" s="112" t="s">
        <v>942</v>
      </c>
      <c r="E122" s="74" t="s">
        <v>274</v>
      </c>
      <c r="F122" s="74"/>
      <c r="G122" s="74" t="s">
        <v>273</v>
      </c>
      <c r="H122" s="86"/>
      <c r="I122" s="74" t="s">
        <v>82</v>
      </c>
      <c r="J122" s="68">
        <v>700</v>
      </c>
      <c r="K122" s="68">
        <v>200</v>
      </c>
      <c r="L122" s="104">
        <v>7</v>
      </c>
      <c r="M122" s="66" t="s">
        <v>648</v>
      </c>
      <c r="N122"/>
      <c r="O122"/>
      <c r="P122"/>
      <c r="Q122"/>
      <c r="R122"/>
      <c r="S122"/>
      <c r="T122"/>
      <c r="U122"/>
      <c r="V122"/>
    </row>
    <row r="123" spans="1:22" s="14" customFormat="1" x14ac:dyDescent="0.2">
      <c r="A123" s="73">
        <v>1</v>
      </c>
      <c r="B123" s="73" t="s">
        <v>1507</v>
      </c>
      <c r="C123" s="73" t="s">
        <v>839</v>
      </c>
      <c r="D123" s="116" t="s">
        <v>700</v>
      </c>
      <c r="E123" s="74" t="s">
        <v>289</v>
      </c>
      <c r="F123" s="74"/>
      <c r="G123" s="74" t="s">
        <v>47</v>
      </c>
      <c r="H123" s="86"/>
      <c r="I123" s="74" t="s">
        <v>800</v>
      </c>
      <c r="J123" s="68">
        <v>500</v>
      </c>
      <c r="K123" s="68">
        <v>75</v>
      </c>
      <c r="L123" s="104">
        <v>6</v>
      </c>
      <c r="M123" s="66" t="s">
        <v>640</v>
      </c>
      <c r="N123"/>
      <c r="O123"/>
      <c r="P123"/>
      <c r="Q123"/>
      <c r="R123"/>
      <c r="S123"/>
      <c r="T123"/>
      <c r="U123"/>
      <c r="V123"/>
    </row>
    <row r="124" spans="1:22" s="14" customFormat="1" x14ac:dyDescent="0.2">
      <c r="A124" s="73">
        <v>1</v>
      </c>
      <c r="B124" s="73" t="s">
        <v>1509</v>
      </c>
      <c r="C124" s="73" t="s">
        <v>1195</v>
      </c>
      <c r="D124" s="116" t="s">
        <v>701</v>
      </c>
      <c r="E124" s="74" t="s">
        <v>299</v>
      </c>
      <c r="F124" s="74" t="s">
        <v>80</v>
      </c>
      <c r="G124" s="131"/>
      <c r="H124" s="86"/>
      <c r="I124" s="74" t="s">
        <v>298</v>
      </c>
      <c r="J124" s="68">
        <v>4000</v>
      </c>
      <c r="K124" s="68">
        <v>100</v>
      </c>
      <c r="L124" s="104">
        <v>6</v>
      </c>
      <c r="M124" s="66" t="s">
        <v>640</v>
      </c>
      <c r="N124"/>
      <c r="O124"/>
      <c r="P124"/>
      <c r="Q124"/>
      <c r="R124"/>
      <c r="S124"/>
      <c r="T124"/>
      <c r="U124"/>
      <c r="V124"/>
    </row>
    <row r="125" spans="1:22" s="14" customFormat="1" x14ac:dyDescent="0.2">
      <c r="A125" s="77">
        <v>1</v>
      </c>
      <c r="B125" s="77" t="s">
        <v>1510</v>
      </c>
      <c r="C125" s="77" t="s">
        <v>840</v>
      </c>
      <c r="D125" s="117" t="s">
        <v>802</v>
      </c>
      <c r="E125" s="78" t="s">
        <v>300</v>
      </c>
      <c r="F125" s="78" t="s">
        <v>138</v>
      </c>
      <c r="G125" s="142"/>
      <c r="H125" s="87"/>
      <c r="I125" s="78" t="s">
        <v>699</v>
      </c>
      <c r="J125" s="79">
        <v>7000</v>
      </c>
      <c r="K125" s="79">
        <v>1500</v>
      </c>
      <c r="L125" s="104">
        <v>7</v>
      </c>
      <c r="M125" s="139" t="s">
        <v>729</v>
      </c>
      <c r="N125"/>
      <c r="O125"/>
      <c r="P125"/>
      <c r="Q125"/>
      <c r="R125"/>
      <c r="S125"/>
      <c r="T125"/>
      <c r="U125"/>
      <c r="V125"/>
    </row>
    <row r="126" spans="1:22" s="14" customFormat="1" x14ac:dyDescent="0.2">
      <c r="A126" s="73">
        <v>1</v>
      </c>
      <c r="B126" s="73" t="s">
        <v>1511</v>
      </c>
      <c r="C126" s="73" t="s">
        <v>1168</v>
      </c>
      <c r="D126" s="112" t="s">
        <v>704</v>
      </c>
      <c r="E126" s="74" t="s">
        <v>303</v>
      </c>
      <c r="F126" s="74" t="s">
        <v>304</v>
      </c>
      <c r="G126" s="131"/>
      <c r="H126" s="86"/>
      <c r="I126" s="154" t="s">
        <v>174</v>
      </c>
      <c r="J126" s="68">
        <v>2000</v>
      </c>
      <c r="K126" s="68">
        <v>75</v>
      </c>
      <c r="L126" s="104">
        <v>7</v>
      </c>
      <c r="M126" s="66" t="s">
        <v>705</v>
      </c>
      <c r="N126"/>
      <c r="O126"/>
      <c r="P126"/>
      <c r="Q126"/>
      <c r="R126"/>
      <c r="S126"/>
      <c r="T126"/>
      <c r="U126"/>
      <c r="V126"/>
    </row>
    <row r="127" spans="1:22" s="14" customFormat="1" x14ac:dyDescent="0.2">
      <c r="A127" s="73">
        <v>1</v>
      </c>
      <c r="B127" s="73" t="s">
        <v>1512</v>
      </c>
      <c r="C127" s="73" t="s">
        <v>851</v>
      </c>
      <c r="D127" s="116" t="s">
        <v>706</v>
      </c>
      <c r="E127" s="74" t="s">
        <v>306</v>
      </c>
      <c r="F127" s="74" t="s">
        <v>80</v>
      </c>
      <c r="G127" s="131"/>
      <c r="H127" s="86"/>
      <c r="I127" s="74" t="s">
        <v>305</v>
      </c>
      <c r="J127" s="68">
        <v>1800</v>
      </c>
      <c r="K127" s="68">
        <v>75</v>
      </c>
      <c r="L127" s="104">
        <v>6</v>
      </c>
      <c r="M127" s="66" t="s">
        <v>1061</v>
      </c>
      <c r="N127"/>
      <c r="O127"/>
      <c r="P127"/>
      <c r="Q127"/>
      <c r="R127"/>
      <c r="S127"/>
      <c r="T127"/>
      <c r="U127"/>
      <c r="V127"/>
    </row>
    <row r="128" spans="1:22" s="14" customFormat="1" x14ac:dyDescent="0.2">
      <c r="A128" s="152">
        <v>1</v>
      </c>
      <c r="B128" s="152" t="s">
        <v>1513</v>
      </c>
      <c r="C128" s="152" t="s">
        <v>1094</v>
      </c>
      <c r="D128" s="112" t="s">
        <v>708</v>
      </c>
      <c r="E128" s="74" t="s">
        <v>311</v>
      </c>
      <c r="F128" s="74" t="s">
        <v>138</v>
      </c>
      <c r="G128" s="131"/>
      <c r="H128" s="86"/>
      <c r="I128" s="74" t="s">
        <v>82</v>
      </c>
      <c r="J128" s="68">
        <v>5000</v>
      </c>
      <c r="K128" s="68">
        <v>500</v>
      </c>
      <c r="L128" s="104">
        <v>7</v>
      </c>
      <c r="M128" s="66" t="s">
        <v>640</v>
      </c>
      <c r="N128"/>
      <c r="O128"/>
      <c r="P128"/>
      <c r="Q128"/>
      <c r="R128"/>
      <c r="S128"/>
      <c r="T128"/>
      <c r="U128"/>
      <c r="V128"/>
    </row>
    <row r="129" spans="1:22" s="14" customFormat="1" x14ac:dyDescent="0.2">
      <c r="A129" s="73">
        <v>1</v>
      </c>
      <c r="B129" s="73" t="s">
        <v>1514</v>
      </c>
      <c r="C129" s="73" t="s">
        <v>939</v>
      </c>
      <c r="D129" s="112" t="s">
        <v>709</v>
      </c>
      <c r="E129" s="74" t="s">
        <v>936</v>
      </c>
      <c r="F129" s="74"/>
      <c r="G129" s="74" t="s">
        <v>937</v>
      </c>
      <c r="H129" s="86"/>
      <c r="I129" s="74" t="s">
        <v>938</v>
      </c>
      <c r="J129" s="68">
        <v>500</v>
      </c>
      <c r="K129" s="68">
        <v>40</v>
      </c>
      <c r="L129" s="104">
        <v>7</v>
      </c>
      <c r="M129" s="66" t="s">
        <v>889</v>
      </c>
      <c r="N129"/>
      <c r="O129"/>
      <c r="P129"/>
      <c r="Q129"/>
      <c r="R129"/>
      <c r="S129"/>
      <c r="T129"/>
      <c r="U129"/>
      <c r="V129"/>
    </row>
    <row r="130" spans="1:22" s="14" customFormat="1" x14ac:dyDescent="0.2">
      <c r="A130" s="73">
        <v>1</v>
      </c>
      <c r="B130" s="73" t="s">
        <v>1515</v>
      </c>
      <c r="C130" s="73" t="s">
        <v>1131</v>
      </c>
      <c r="D130" s="112" t="s">
        <v>709</v>
      </c>
      <c r="E130" s="74" t="s">
        <v>318</v>
      </c>
      <c r="F130" s="74"/>
      <c r="G130" s="74" t="s">
        <v>48</v>
      </c>
      <c r="H130" s="86"/>
      <c r="I130" s="74" t="s">
        <v>149</v>
      </c>
      <c r="J130" s="68">
        <v>600</v>
      </c>
      <c r="K130" s="68">
        <v>40</v>
      </c>
      <c r="L130" s="104">
        <v>7</v>
      </c>
      <c r="M130" s="66" t="s">
        <v>710</v>
      </c>
      <c r="N130"/>
      <c r="O130"/>
      <c r="P130"/>
      <c r="Q130"/>
      <c r="R130"/>
      <c r="S130"/>
      <c r="T130"/>
      <c r="U130"/>
      <c r="V130"/>
    </row>
    <row r="131" spans="1:22" s="14" customFormat="1" x14ac:dyDescent="0.2">
      <c r="A131" s="73">
        <v>1</v>
      </c>
      <c r="B131" s="73" t="s">
        <v>1516</v>
      </c>
      <c r="C131" s="73" t="s">
        <v>840</v>
      </c>
      <c r="D131" s="116" t="s">
        <v>711</v>
      </c>
      <c r="E131" s="74" t="s">
        <v>51</v>
      </c>
      <c r="F131" s="74" t="s">
        <v>80</v>
      </c>
      <c r="G131" s="131"/>
      <c r="H131" s="86"/>
      <c r="I131" s="74" t="s">
        <v>319</v>
      </c>
      <c r="J131" s="68">
        <v>5000</v>
      </c>
      <c r="K131" s="68">
        <v>500</v>
      </c>
      <c r="L131" s="104">
        <v>6</v>
      </c>
      <c r="M131" s="66" t="s">
        <v>640</v>
      </c>
      <c r="N131"/>
      <c r="O131"/>
      <c r="P131"/>
      <c r="Q131"/>
      <c r="R131"/>
      <c r="S131"/>
      <c r="T131"/>
      <c r="U131"/>
      <c r="V131"/>
    </row>
    <row r="132" spans="1:22" s="14" customFormat="1" x14ac:dyDescent="0.2">
      <c r="A132" s="73">
        <v>1</v>
      </c>
      <c r="B132" s="73" t="s">
        <v>1517</v>
      </c>
      <c r="C132" s="73" t="s">
        <v>841</v>
      </c>
      <c r="D132" s="116" t="s">
        <v>342</v>
      </c>
      <c r="E132" s="74" t="s">
        <v>337</v>
      </c>
      <c r="F132" s="74"/>
      <c r="G132" s="74" t="s">
        <v>336</v>
      </c>
      <c r="H132" s="86"/>
      <c r="I132" s="74" t="s">
        <v>333</v>
      </c>
      <c r="J132" s="68">
        <v>600</v>
      </c>
      <c r="K132" s="68">
        <v>50</v>
      </c>
      <c r="L132" s="104">
        <v>6</v>
      </c>
      <c r="M132" s="66" t="s">
        <v>640</v>
      </c>
      <c r="N132"/>
      <c r="O132"/>
      <c r="P132"/>
      <c r="Q132"/>
      <c r="R132"/>
      <c r="S132"/>
      <c r="T132"/>
      <c r="U132"/>
      <c r="V132"/>
    </row>
    <row r="133" spans="1:22" s="14" customFormat="1" x14ac:dyDescent="0.2">
      <c r="A133" s="73">
        <v>1</v>
      </c>
      <c r="B133" s="73" t="s">
        <v>1518</v>
      </c>
      <c r="C133" s="73" t="s">
        <v>841</v>
      </c>
      <c r="D133" s="116" t="s">
        <v>342</v>
      </c>
      <c r="E133" s="74" t="s">
        <v>341</v>
      </c>
      <c r="F133" s="74"/>
      <c r="G133" s="74" t="s">
        <v>339</v>
      </c>
      <c r="H133" s="86"/>
      <c r="I133" s="74" t="s">
        <v>335</v>
      </c>
      <c r="J133" s="68">
        <v>600</v>
      </c>
      <c r="K133" s="68">
        <v>25</v>
      </c>
      <c r="L133" s="104">
        <v>6</v>
      </c>
      <c r="M133" s="66" t="s">
        <v>640</v>
      </c>
      <c r="N133"/>
      <c r="O133"/>
      <c r="P133"/>
      <c r="Q133"/>
      <c r="R133"/>
      <c r="S133"/>
      <c r="T133"/>
      <c r="U133"/>
      <c r="V133"/>
    </row>
    <row r="134" spans="1:22" s="14" customFormat="1" x14ac:dyDescent="0.2">
      <c r="A134" s="73">
        <v>1</v>
      </c>
      <c r="B134" s="73" t="s">
        <v>1519</v>
      </c>
      <c r="C134" s="73" t="s">
        <v>842</v>
      </c>
      <c r="D134" s="112" t="s">
        <v>805</v>
      </c>
      <c r="E134" s="74" t="s">
        <v>344</v>
      </c>
      <c r="F134" s="74"/>
      <c r="G134" s="74" t="s">
        <v>345</v>
      </c>
      <c r="H134" s="86"/>
      <c r="I134" s="74" t="s">
        <v>343</v>
      </c>
      <c r="J134" s="68">
        <v>700</v>
      </c>
      <c r="K134" s="68">
        <v>150</v>
      </c>
      <c r="L134" s="104">
        <v>8</v>
      </c>
      <c r="M134" s="66" t="s">
        <v>648</v>
      </c>
      <c r="N134"/>
      <c r="O134"/>
      <c r="P134"/>
      <c r="Q134"/>
      <c r="R134"/>
      <c r="S134"/>
      <c r="T134"/>
      <c r="U134"/>
      <c r="V134"/>
    </row>
    <row r="135" spans="1:22" s="14" customFormat="1" x14ac:dyDescent="0.2">
      <c r="A135" s="73">
        <v>1</v>
      </c>
      <c r="B135" s="73" t="s">
        <v>1520</v>
      </c>
      <c r="C135" s="73" t="s">
        <v>1193</v>
      </c>
      <c r="D135" s="116" t="s">
        <v>348</v>
      </c>
      <c r="E135" s="74" t="s">
        <v>346</v>
      </c>
      <c r="F135" s="74" t="s">
        <v>347</v>
      </c>
      <c r="G135" s="74"/>
      <c r="H135" s="86"/>
      <c r="I135" s="154" t="s">
        <v>174</v>
      </c>
      <c r="J135" s="68">
        <v>2650</v>
      </c>
      <c r="K135" s="68"/>
      <c r="L135" s="104"/>
      <c r="M135" s="157"/>
      <c r="N135"/>
      <c r="O135"/>
      <c r="P135"/>
      <c r="Q135"/>
      <c r="R135"/>
      <c r="S135"/>
      <c r="T135"/>
      <c r="U135"/>
      <c r="V135"/>
    </row>
    <row r="136" spans="1:22" s="14" customFormat="1" x14ac:dyDescent="0.2">
      <c r="A136" s="73">
        <v>1</v>
      </c>
      <c r="B136" s="73" t="s">
        <v>1521</v>
      </c>
      <c r="C136" s="73" t="s">
        <v>840</v>
      </c>
      <c r="D136" s="112" t="s">
        <v>715</v>
      </c>
      <c r="E136" s="74" t="s">
        <v>355</v>
      </c>
      <c r="F136" s="74"/>
      <c r="G136" s="74" t="s">
        <v>354</v>
      </c>
      <c r="H136" s="86"/>
      <c r="I136" s="74" t="s">
        <v>353</v>
      </c>
      <c r="J136" s="68">
        <v>700</v>
      </c>
      <c r="K136" s="68">
        <v>250</v>
      </c>
      <c r="L136" s="104">
        <v>7</v>
      </c>
      <c r="M136" s="66" t="s">
        <v>648</v>
      </c>
      <c r="N136"/>
      <c r="O136"/>
      <c r="P136"/>
      <c r="Q136"/>
      <c r="R136"/>
      <c r="S136"/>
      <c r="T136"/>
      <c r="U136"/>
      <c r="V136"/>
    </row>
    <row r="137" spans="1:22" s="14" customFormat="1" x14ac:dyDescent="0.2">
      <c r="A137" s="73">
        <v>1</v>
      </c>
      <c r="B137" s="73" t="s">
        <v>1522</v>
      </c>
      <c r="C137" s="73" t="s">
        <v>1193</v>
      </c>
      <c r="D137" s="74" t="s">
        <v>717</v>
      </c>
      <c r="E137" s="74" t="s">
        <v>356</v>
      </c>
      <c r="F137" s="74"/>
      <c r="G137" s="74"/>
      <c r="H137" s="86"/>
      <c r="I137" s="154" t="s">
        <v>174</v>
      </c>
      <c r="J137" s="68">
        <v>1500</v>
      </c>
      <c r="K137" s="68">
        <v>75</v>
      </c>
      <c r="L137" s="104">
        <v>6</v>
      </c>
      <c r="M137" s="66" t="s">
        <v>640</v>
      </c>
      <c r="N137"/>
      <c r="O137"/>
      <c r="P137"/>
      <c r="Q137"/>
      <c r="R137"/>
      <c r="S137"/>
      <c r="T137"/>
      <c r="U137"/>
      <c r="V137"/>
    </row>
    <row r="138" spans="1:22" s="14" customFormat="1" x14ac:dyDescent="0.2">
      <c r="A138" s="73">
        <v>1</v>
      </c>
      <c r="B138" s="73" t="s">
        <v>1523</v>
      </c>
      <c r="C138" s="73" t="s">
        <v>1057</v>
      </c>
      <c r="D138" s="116" t="s">
        <v>371</v>
      </c>
      <c r="E138" s="74" t="s">
        <v>373</v>
      </c>
      <c r="F138" s="74"/>
      <c r="G138" s="74" t="s">
        <v>115</v>
      </c>
      <c r="H138" s="86"/>
      <c r="I138" s="74" t="s">
        <v>357</v>
      </c>
      <c r="J138" s="68">
        <v>500</v>
      </c>
      <c r="K138" s="68">
        <v>10</v>
      </c>
      <c r="L138" s="104">
        <v>6</v>
      </c>
      <c r="M138" s="66" t="s">
        <v>640</v>
      </c>
      <c r="N138"/>
      <c r="O138"/>
      <c r="P138"/>
      <c r="Q138"/>
      <c r="R138"/>
      <c r="S138"/>
      <c r="T138"/>
      <c r="U138"/>
      <c r="V138"/>
    </row>
    <row r="139" spans="1:22" s="14" customFormat="1" x14ac:dyDescent="0.2">
      <c r="A139" s="73">
        <v>1</v>
      </c>
      <c r="B139" s="73" t="s">
        <v>1524</v>
      </c>
      <c r="C139" s="73" t="s">
        <v>1057</v>
      </c>
      <c r="D139" s="116" t="s">
        <v>371</v>
      </c>
      <c r="E139" s="74" t="s">
        <v>360</v>
      </c>
      <c r="F139" s="74"/>
      <c r="G139" s="74" t="s">
        <v>115</v>
      </c>
      <c r="H139" s="86"/>
      <c r="I139" s="74" t="s">
        <v>357</v>
      </c>
      <c r="J139" s="68">
        <v>500</v>
      </c>
      <c r="K139" s="68">
        <v>10</v>
      </c>
      <c r="L139" s="104">
        <v>6</v>
      </c>
      <c r="M139" s="66" t="s">
        <v>640</v>
      </c>
      <c r="N139"/>
      <c r="O139"/>
      <c r="P139"/>
      <c r="Q139"/>
      <c r="R139"/>
      <c r="S139"/>
      <c r="T139"/>
      <c r="U139"/>
      <c r="V139"/>
    </row>
    <row r="140" spans="1:22" s="14" customFormat="1" x14ac:dyDescent="0.2">
      <c r="A140" s="73">
        <v>1</v>
      </c>
      <c r="B140" s="73" t="s">
        <v>1525</v>
      </c>
      <c r="C140" s="73" t="s">
        <v>1057</v>
      </c>
      <c r="D140" s="116" t="s">
        <v>371</v>
      </c>
      <c r="E140" s="74" t="s">
        <v>361</v>
      </c>
      <c r="F140" s="74"/>
      <c r="G140" s="74" t="s">
        <v>115</v>
      </c>
      <c r="H140" s="86"/>
      <c r="I140" s="74" t="s">
        <v>357</v>
      </c>
      <c r="J140" s="68">
        <v>500</v>
      </c>
      <c r="K140" s="68">
        <v>10</v>
      </c>
      <c r="L140" s="104">
        <v>6</v>
      </c>
      <c r="M140" s="66" t="s">
        <v>640</v>
      </c>
      <c r="N140"/>
      <c r="O140"/>
      <c r="P140"/>
      <c r="Q140"/>
      <c r="R140"/>
      <c r="S140"/>
      <c r="T140"/>
      <c r="U140"/>
      <c r="V140"/>
    </row>
    <row r="141" spans="1:22" s="14" customFormat="1" x14ac:dyDescent="0.2">
      <c r="A141" s="73">
        <v>1</v>
      </c>
      <c r="B141" s="73" t="s">
        <v>1526</v>
      </c>
      <c r="C141" s="73" t="s">
        <v>1057</v>
      </c>
      <c r="D141" s="74" t="s">
        <v>371</v>
      </c>
      <c r="E141" s="74" t="s">
        <v>1118</v>
      </c>
      <c r="F141" s="74"/>
      <c r="G141" s="74" t="s">
        <v>115</v>
      </c>
      <c r="H141" s="86"/>
      <c r="I141" s="74" t="s">
        <v>358</v>
      </c>
      <c r="J141" s="68">
        <v>500</v>
      </c>
      <c r="K141" s="68">
        <v>10</v>
      </c>
      <c r="L141" s="104">
        <v>6</v>
      </c>
      <c r="M141" s="66" t="s">
        <v>640</v>
      </c>
      <c r="N141"/>
      <c r="O141"/>
      <c r="P141"/>
      <c r="Q141"/>
      <c r="R141"/>
      <c r="S141"/>
      <c r="T141"/>
      <c r="U141"/>
      <c r="V141"/>
    </row>
    <row r="142" spans="1:22" s="14" customFormat="1" x14ac:dyDescent="0.2">
      <c r="A142" s="73">
        <v>1</v>
      </c>
      <c r="B142" s="73" t="s">
        <v>1527</v>
      </c>
      <c r="C142" s="73" t="s">
        <v>1057</v>
      </c>
      <c r="D142" s="116" t="s">
        <v>371</v>
      </c>
      <c r="E142" s="74" t="s">
        <v>365</v>
      </c>
      <c r="F142" s="74"/>
      <c r="G142" s="74" t="s">
        <v>115</v>
      </c>
      <c r="H142" s="86"/>
      <c r="I142" s="74" t="s">
        <v>358</v>
      </c>
      <c r="J142" s="68">
        <v>500</v>
      </c>
      <c r="K142" s="68">
        <v>10</v>
      </c>
      <c r="L142" s="104">
        <v>6</v>
      </c>
      <c r="M142" s="66" t="s">
        <v>640</v>
      </c>
      <c r="N142"/>
      <c r="O142"/>
      <c r="P142"/>
      <c r="Q142"/>
      <c r="R142"/>
      <c r="S142"/>
      <c r="T142"/>
      <c r="U142"/>
      <c r="V142"/>
    </row>
    <row r="143" spans="1:22" s="14" customFormat="1" x14ac:dyDescent="0.2">
      <c r="A143" s="73">
        <v>1</v>
      </c>
      <c r="B143" s="73" t="s">
        <v>1528</v>
      </c>
      <c r="C143" s="73" t="s">
        <v>1057</v>
      </c>
      <c r="D143" s="116" t="s">
        <v>371</v>
      </c>
      <c r="E143" s="74" t="s">
        <v>366</v>
      </c>
      <c r="F143" s="74"/>
      <c r="G143" s="74" t="s">
        <v>115</v>
      </c>
      <c r="H143" s="86"/>
      <c r="I143" s="74" t="s">
        <v>358</v>
      </c>
      <c r="J143" s="68">
        <v>500</v>
      </c>
      <c r="K143" s="68">
        <v>10</v>
      </c>
      <c r="L143" s="104">
        <v>6</v>
      </c>
      <c r="M143" s="66" t="s">
        <v>640</v>
      </c>
      <c r="N143"/>
      <c r="O143"/>
      <c r="P143"/>
      <c r="Q143"/>
      <c r="R143"/>
      <c r="S143"/>
      <c r="T143"/>
      <c r="U143"/>
      <c r="V143"/>
    </row>
    <row r="144" spans="1:22" s="14" customFormat="1" x14ac:dyDescent="0.2">
      <c r="A144" s="73">
        <v>1</v>
      </c>
      <c r="B144" s="73" t="s">
        <v>1529</v>
      </c>
      <c r="C144" s="73" t="s">
        <v>1057</v>
      </c>
      <c r="D144" s="116" t="s">
        <v>371</v>
      </c>
      <c r="E144" s="74" t="s">
        <v>367</v>
      </c>
      <c r="F144" s="74"/>
      <c r="G144" s="74" t="s">
        <v>115</v>
      </c>
      <c r="H144" s="86"/>
      <c r="I144" s="74" t="s">
        <v>359</v>
      </c>
      <c r="J144" s="68">
        <v>600</v>
      </c>
      <c r="K144" s="68">
        <v>10</v>
      </c>
      <c r="L144" s="104">
        <v>6</v>
      </c>
      <c r="M144" s="66" t="s">
        <v>640</v>
      </c>
      <c r="N144"/>
      <c r="O144"/>
      <c r="P144"/>
      <c r="Q144"/>
      <c r="R144"/>
      <c r="S144"/>
      <c r="T144"/>
      <c r="U144"/>
      <c r="V144"/>
    </row>
    <row r="145" spans="1:22" s="14" customFormat="1" x14ac:dyDescent="0.2">
      <c r="A145" s="73">
        <v>1</v>
      </c>
      <c r="B145" s="73" t="s">
        <v>1530</v>
      </c>
      <c r="C145" s="73" t="s">
        <v>1057</v>
      </c>
      <c r="D145" s="116" t="s">
        <v>371</v>
      </c>
      <c r="E145" s="74" t="s">
        <v>368</v>
      </c>
      <c r="F145" s="74"/>
      <c r="G145" s="74" t="s">
        <v>115</v>
      </c>
      <c r="H145" s="86"/>
      <c r="I145" s="74" t="s">
        <v>359</v>
      </c>
      <c r="J145" s="68">
        <v>600</v>
      </c>
      <c r="K145" s="68">
        <v>10</v>
      </c>
      <c r="L145" s="104">
        <v>6</v>
      </c>
      <c r="M145" s="66" t="s">
        <v>640</v>
      </c>
      <c r="N145"/>
      <c r="O145"/>
      <c r="P145"/>
      <c r="Q145"/>
      <c r="R145"/>
      <c r="S145"/>
      <c r="T145"/>
      <c r="U145"/>
      <c r="V145"/>
    </row>
    <row r="146" spans="1:22" s="14" customFormat="1" x14ac:dyDescent="0.2">
      <c r="A146" s="73">
        <v>1</v>
      </c>
      <c r="B146" s="73" t="s">
        <v>1531</v>
      </c>
      <c r="C146" s="73" t="s">
        <v>1057</v>
      </c>
      <c r="D146" s="116" t="s">
        <v>371</v>
      </c>
      <c r="E146" s="74" t="s">
        <v>369</v>
      </c>
      <c r="F146" s="74"/>
      <c r="G146" s="74" t="s">
        <v>115</v>
      </c>
      <c r="H146" s="86"/>
      <c r="I146" s="74" t="s">
        <v>359</v>
      </c>
      <c r="J146" s="68">
        <v>600</v>
      </c>
      <c r="K146" s="68">
        <v>10</v>
      </c>
      <c r="L146" s="104">
        <v>6</v>
      </c>
      <c r="M146" s="66" t="s">
        <v>640</v>
      </c>
      <c r="N146"/>
      <c r="O146"/>
      <c r="P146"/>
      <c r="Q146"/>
      <c r="R146"/>
      <c r="S146"/>
      <c r="T146"/>
      <c r="U146"/>
      <c r="V146"/>
    </row>
    <row r="147" spans="1:22" s="14" customFormat="1" x14ac:dyDescent="0.2">
      <c r="A147" s="73">
        <v>1</v>
      </c>
      <c r="B147" s="73" t="s">
        <v>1532</v>
      </c>
      <c r="C147" s="73" t="s">
        <v>1057</v>
      </c>
      <c r="D147" s="116" t="s">
        <v>371</v>
      </c>
      <c r="E147" s="74" t="s">
        <v>370</v>
      </c>
      <c r="F147" s="74"/>
      <c r="G147" s="74" t="s">
        <v>115</v>
      </c>
      <c r="H147" s="86"/>
      <c r="I147" s="74" t="s">
        <v>359</v>
      </c>
      <c r="J147" s="68">
        <v>600</v>
      </c>
      <c r="K147" s="68">
        <v>10</v>
      </c>
      <c r="L147" s="104">
        <v>6</v>
      </c>
      <c r="M147" s="66" t="s">
        <v>640</v>
      </c>
      <c r="N147"/>
      <c r="O147"/>
      <c r="P147"/>
      <c r="Q147"/>
      <c r="R147"/>
      <c r="S147"/>
      <c r="T147"/>
      <c r="U147"/>
      <c r="V147"/>
    </row>
    <row r="148" spans="1:22" s="14" customFormat="1" x14ac:dyDescent="0.2">
      <c r="A148" s="73">
        <v>1</v>
      </c>
      <c r="B148" s="73" t="s">
        <v>1533</v>
      </c>
      <c r="C148" s="73" t="s">
        <v>1057</v>
      </c>
      <c r="D148" s="116" t="s">
        <v>371</v>
      </c>
      <c r="E148" s="74" t="s">
        <v>372</v>
      </c>
      <c r="F148" s="74"/>
      <c r="G148" s="74" t="s">
        <v>115</v>
      </c>
      <c r="H148" s="86"/>
      <c r="I148" s="74" t="s">
        <v>359</v>
      </c>
      <c r="J148" s="68">
        <v>600</v>
      </c>
      <c r="K148" s="68">
        <v>10</v>
      </c>
      <c r="L148" s="104">
        <v>6</v>
      </c>
      <c r="M148" s="66" t="s">
        <v>640</v>
      </c>
      <c r="N148"/>
      <c r="O148"/>
      <c r="P148"/>
      <c r="Q148"/>
      <c r="R148"/>
      <c r="S148"/>
      <c r="T148"/>
      <c r="U148"/>
      <c r="V148"/>
    </row>
    <row r="149" spans="1:22" s="14" customFormat="1" x14ac:dyDescent="0.2">
      <c r="A149" s="73">
        <v>1</v>
      </c>
      <c r="B149" s="73" t="s">
        <v>1534</v>
      </c>
      <c r="C149" s="73" t="s">
        <v>1164</v>
      </c>
      <c r="D149" s="112" t="s">
        <v>719</v>
      </c>
      <c r="E149" s="74" t="s">
        <v>375</v>
      </c>
      <c r="F149" s="131"/>
      <c r="G149" s="74" t="s">
        <v>183</v>
      </c>
      <c r="H149" s="86"/>
      <c r="I149" s="74" t="s">
        <v>376</v>
      </c>
      <c r="J149" s="68">
        <v>400</v>
      </c>
      <c r="K149" s="68">
        <v>100</v>
      </c>
      <c r="L149" s="104">
        <v>7</v>
      </c>
      <c r="M149" s="66" t="s">
        <v>648</v>
      </c>
      <c r="N149"/>
      <c r="O149"/>
      <c r="P149"/>
      <c r="Q149"/>
      <c r="R149"/>
      <c r="S149"/>
      <c r="T149"/>
      <c r="U149"/>
      <c r="V149"/>
    </row>
    <row r="150" spans="1:22" s="14" customFormat="1" x14ac:dyDescent="0.2">
      <c r="A150" s="73">
        <v>1</v>
      </c>
      <c r="B150" s="73" t="s">
        <v>1535</v>
      </c>
      <c r="C150" s="73" t="s">
        <v>839</v>
      </c>
      <c r="D150" s="112" t="s">
        <v>380</v>
      </c>
      <c r="E150" s="74" t="s">
        <v>379</v>
      </c>
      <c r="F150" s="74"/>
      <c r="G150" s="74" t="s">
        <v>378</v>
      </c>
      <c r="H150" s="86"/>
      <c r="I150" s="74" t="s">
        <v>377</v>
      </c>
      <c r="J150" s="68">
        <v>600</v>
      </c>
      <c r="K150" s="68">
        <v>150</v>
      </c>
      <c r="L150" s="104">
        <v>7</v>
      </c>
      <c r="M150" s="66" t="s">
        <v>720</v>
      </c>
      <c r="N150"/>
      <c r="O150"/>
      <c r="P150"/>
      <c r="Q150"/>
      <c r="R150"/>
      <c r="S150"/>
      <c r="T150"/>
      <c r="U150"/>
      <c r="V150"/>
    </row>
    <row r="151" spans="1:22" s="14" customFormat="1" x14ac:dyDescent="0.2">
      <c r="A151" s="73">
        <v>1</v>
      </c>
      <c r="B151" s="73" t="s">
        <v>1536</v>
      </c>
      <c r="C151" s="73" t="s">
        <v>845</v>
      </c>
      <c r="D151" s="112" t="s">
        <v>383</v>
      </c>
      <c r="E151" s="74" t="s">
        <v>381</v>
      </c>
      <c r="F151" s="74"/>
      <c r="G151" s="74" t="s">
        <v>382</v>
      </c>
      <c r="H151" s="86"/>
      <c r="I151" s="74" t="s">
        <v>376</v>
      </c>
      <c r="J151" s="68">
        <v>500</v>
      </c>
      <c r="K151" s="68">
        <v>300</v>
      </c>
      <c r="L151" s="104">
        <v>7</v>
      </c>
      <c r="M151" s="66" t="s">
        <v>648</v>
      </c>
      <c r="N151"/>
      <c r="O151"/>
      <c r="P151"/>
      <c r="Q151"/>
      <c r="R151"/>
      <c r="S151"/>
      <c r="T151"/>
      <c r="U151"/>
      <c r="V151"/>
    </row>
    <row r="152" spans="1:22" s="14" customFormat="1" x14ac:dyDescent="0.2">
      <c r="A152" s="73">
        <v>1</v>
      </c>
      <c r="B152" s="73" t="s">
        <v>1281</v>
      </c>
      <c r="C152" s="73" t="s">
        <v>843</v>
      </c>
      <c r="D152" s="112" t="s">
        <v>713</v>
      </c>
      <c r="E152" s="74" t="s">
        <v>1206</v>
      </c>
      <c r="F152" s="74" t="s">
        <v>138</v>
      </c>
      <c r="G152" s="132"/>
      <c r="H152" s="86"/>
      <c r="I152" s="107" t="s">
        <v>349</v>
      </c>
      <c r="J152" s="68">
        <v>1000</v>
      </c>
      <c r="K152" s="68">
        <v>75</v>
      </c>
      <c r="L152" s="104">
        <v>7</v>
      </c>
      <c r="M152" s="66" t="s">
        <v>640</v>
      </c>
      <c r="N152"/>
      <c r="O152"/>
      <c r="P152"/>
      <c r="Q152"/>
      <c r="R152"/>
      <c r="S152"/>
      <c r="T152"/>
      <c r="U152"/>
      <c r="V152"/>
    </row>
    <row r="153" spans="1:22" s="14" customFormat="1" x14ac:dyDescent="0.2">
      <c r="A153" s="73">
        <v>1</v>
      </c>
      <c r="B153" s="73" t="s">
        <v>1537</v>
      </c>
      <c r="C153" s="73" t="s">
        <v>846</v>
      </c>
      <c r="D153" s="116" t="s">
        <v>387</v>
      </c>
      <c r="E153" s="74" t="s">
        <v>51</v>
      </c>
      <c r="F153" s="74" t="s">
        <v>80</v>
      </c>
      <c r="G153" s="74"/>
      <c r="H153" s="86"/>
      <c r="I153" s="74" t="s">
        <v>386</v>
      </c>
      <c r="J153" s="68">
        <v>3300</v>
      </c>
      <c r="K153" s="68">
        <v>300</v>
      </c>
      <c r="L153" s="104">
        <v>6</v>
      </c>
      <c r="M153" s="66" t="s">
        <v>640</v>
      </c>
      <c r="N153"/>
      <c r="O153"/>
      <c r="P153"/>
      <c r="Q153"/>
      <c r="R153"/>
      <c r="S153"/>
      <c r="T153"/>
      <c r="U153"/>
      <c r="V153"/>
    </row>
    <row r="154" spans="1:22" s="14" customFormat="1" x14ac:dyDescent="0.2">
      <c r="A154" s="73">
        <v>1</v>
      </c>
      <c r="B154" s="73" t="s">
        <v>1538</v>
      </c>
      <c r="C154" s="73" t="s">
        <v>847</v>
      </c>
      <c r="D154" s="112" t="s">
        <v>722</v>
      </c>
      <c r="E154" s="74" t="s">
        <v>389</v>
      </c>
      <c r="F154" s="74" t="s">
        <v>388</v>
      </c>
      <c r="G154" s="74"/>
      <c r="H154" s="86"/>
      <c r="I154" s="74" t="s">
        <v>390</v>
      </c>
      <c r="J154" s="68">
        <v>2400</v>
      </c>
      <c r="K154" s="68">
        <v>300</v>
      </c>
      <c r="L154" s="104">
        <v>7</v>
      </c>
      <c r="M154" s="66" t="s">
        <v>723</v>
      </c>
      <c r="N154"/>
      <c r="O154"/>
      <c r="P154"/>
      <c r="Q154"/>
      <c r="R154"/>
      <c r="S154"/>
      <c r="T154"/>
      <c r="U154"/>
      <c r="V154"/>
    </row>
    <row r="155" spans="1:22" s="14" customFormat="1" x14ac:dyDescent="0.2">
      <c r="A155" s="73">
        <v>1</v>
      </c>
      <c r="B155" s="73" t="s">
        <v>1539</v>
      </c>
      <c r="C155" s="73" t="s">
        <v>1126</v>
      </c>
      <c r="D155" s="112" t="s">
        <v>724</v>
      </c>
      <c r="E155" s="74" t="s">
        <v>965</v>
      </c>
      <c r="F155" s="74"/>
      <c r="G155" s="74"/>
      <c r="H155" s="86"/>
      <c r="I155" s="74" t="s">
        <v>391</v>
      </c>
      <c r="J155" s="68">
        <v>2500</v>
      </c>
      <c r="K155" s="68">
        <v>500</v>
      </c>
      <c r="L155" s="104">
        <v>7</v>
      </c>
      <c r="M155" s="66" t="s">
        <v>648</v>
      </c>
      <c r="N155"/>
      <c r="O155"/>
      <c r="P155"/>
      <c r="Q155"/>
      <c r="R155"/>
      <c r="S155"/>
      <c r="T155"/>
      <c r="U155"/>
      <c r="V155"/>
    </row>
    <row r="156" spans="1:22" s="14" customFormat="1" x14ac:dyDescent="0.2">
      <c r="A156" s="73">
        <v>1</v>
      </c>
      <c r="B156" s="73" t="s">
        <v>1540</v>
      </c>
      <c r="C156" s="73" t="s">
        <v>841</v>
      </c>
      <c r="D156" s="112" t="s">
        <v>1048</v>
      </c>
      <c r="E156" s="74"/>
      <c r="F156" s="74" t="s">
        <v>80</v>
      </c>
      <c r="G156" s="74"/>
      <c r="H156" s="86"/>
      <c r="I156" s="74" t="s">
        <v>916</v>
      </c>
      <c r="J156" s="68">
        <v>3000</v>
      </c>
      <c r="K156" s="68">
        <v>300</v>
      </c>
      <c r="L156" s="104">
        <v>7</v>
      </c>
      <c r="M156" s="66" t="s">
        <v>640</v>
      </c>
      <c r="N156"/>
      <c r="O156"/>
      <c r="P156"/>
      <c r="Q156"/>
      <c r="R156"/>
      <c r="S156"/>
      <c r="T156"/>
      <c r="U156"/>
      <c r="V156"/>
    </row>
    <row r="157" spans="1:22" s="14" customFormat="1" x14ac:dyDescent="0.2">
      <c r="A157" s="73">
        <v>1</v>
      </c>
      <c r="B157" s="73" t="s">
        <v>1541</v>
      </c>
      <c r="C157" s="73" t="s">
        <v>850</v>
      </c>
      <c r="D157" s="112" t="s">
        <v>734</v>
      </c>
      <c r="E157" s="74" t="s">
        <v>422</v>
      </c>
      <c r="F157" s="74"/>
      <c r="G157" s="74" t="s">
        <v>283</v>
      </c>
      <c r="H157" s="86"/>
      <c r="I157" s="154" t="s">
        <v>174</v>
      </c>
      <c r="J157" s="68">
        <v>500</v>
      </c>
      <c r="K157" s="68">
        <v>100</v>
      </c>
      <c r="L157" s="104">
        <v>7</v>
      </c>
      <c r="M157" s="66" t="s">
        <v>648</v>
      </c>
      <c r="N157"/>
      <c r="O157"/>
      <c r="P157"/>
      <c r="Q157"/>
      <c r="R157"/>
      <c r="S157"/>
      <c r="T157"/>
      <c r="U157"/>
      <c r="V157"/>
    </row>
    <row r="158" spans="1:22" s="14" customFormat="1" x14ac:dyDescent="0.2">
      <c r="A158" s="73">
        <v>1</v>
      </c>
      <c r="B158" s="73" t="s">
        <v>1542</v>
      </c>
      <c r="C158" s="73" t="s">
        <v>1172</v>
      </c>
      <c r="D158" s="112" t="s">
        <v>725</v>
      </c>
      <c r="E158" s="74" t="s">
        <v>400</v>
      </c>
      <c r="F158" s="74" t="s">
        <v>138</v>
      </c>
      <c r="G158" s="131"/>
      <c r="H158" s="86"/>
      <c r="I158" s="154" t="s">
        <v>174</v>
      </c>
      <c r="J158" s="68">
        <v>4500</v>
      </c>
      <c r="K158" s="68">
        <v>500</v>
      </c>
      <c r="L158" s="104">
        <v>8</v>
      </c>
      <c r="M158" s="66" t="s">
        <v>726</v>
      </c>
      <c r="N158"/>
      <c r="O158"/>
      <c r="P158"/>
      <c r="Q158"/>
      <c r="R158"/>
      <c r="S158"/>
      <c r="T158"/>
      <c r="U158"/>
      <c r="V158"/>
    </row>
    <row r="159" spans="1:22" s="14" customFormat="1" x14ac:dyDescent="0.2">
      <c r="A159" s="152">
        <v>1</v>
      </c>
      <c r="B159" s="135" t="s">
        <v>1543</v>
      </c>
      <c r="C159" s="152" t="s">
        <v>1074</v>
      </c>
      <c r="D159" s="74" t="s">
        <v>394</v>
      </c>
      <c r="E159" s="74" t="s">
        <v>1155</v>
      </c>
      <c r="F159" s="74" t="s">
        <v>1156</v>
      </c>
      <c r="G159" s="131"/>
      <c r="H159" s="86"/>
      <c r="I159" s="74" t="s">
        <v>1157</v>
      </c>
      <c r="J159" s="68"/>
      <c r="K159" s="68"/>
      <c r="L159" s="104"/>
      <c r="M159" s="66"/>
      <c r="N159"/>
      <c r="O159"/>
      <c r="P159"/>
      <c r="Q159"/>
      <c r="R159"/>
      <c r="S159"/>
      <c r="T159"/>
      <c r="U159"/>
      <c r="V159"/>
    </row>
    <row r="160" spans="1:22" s="14" customFormat="1" x14ac:dyDescent="0.2">
      <c r="A160" s="152">
        <v>1</v>
      </c>
      <c r="B160" s="135" t="s">
        <v>1544</v>
      </c>
      <c r="C160" s="152" t="s">
        <v>1074</v>
      </c>
      <c r="D160" s="74" t="s">
        <v>394</v>
      </c>
      <c r="E160" s="74" t="s">
        <v>1160</v>
      </c>
      <c r="F160" s="74" t="s">
        <v>239</v>
      </c>
      <c r="G160" s="74"/>
      <c r="H160" s="86"/>
      <c r="I160" s="74" t="s">
        <v>1161</v>
      </c>
      <c r="J160" s="68"/>
      <c r="K160" s="68"/>
      <c r="L160" s="104"/>
      <c r="M160" s="66"/>
      <c r="N160"/>
      <c r="O160"/>
      <c r="P160"/>
      <c r="Q160"/>
      <c r="R160"/>
      <c r="S160"/>
      <c r="T160"/>
      <c r="U160"/>
      <c r="V160"/>
    </row>
    <row r="161" spans="1:22" s="14" customFormat="1" x14ac:dyDescent="0.2">
      <c r="A161" s="73">
        <v>1</v>
      </c>
      <c r="B161" s="73" t="s">
        <v>1545</v>
      </c>
      <c r="C161" s="150" t="s">
        <v>849</v>
      </c>
      <c r="D161" s="112" t="s">
        <v>721</v>
      </c>
      <c r="E161" s="74" t="s">
        <v>1132</v>
      </c>
      <c r="F161" s="74"/>
      <c r="G161" s="74" t="s">
        <v>406</v>
      </c>
      <c r="H161" s="86"/>
      <c r="I161" s="74" t="s">
        <v>401</v>
      </c>
      <c r="J161" s="68">
        <v>650</v>
      </c>
      <c r="K161" s="68">
        <v>150</v>
      </c>
      <c r="L161" s="104">
        <v>7</v>
      </c>
      <c r="M161" s="66" t="s">
        <v>648</v>
      </c>
      <c r="N161"/>
      <c r="O161"/>
      <c r="P161"/>
      <c r="Q161"/>
      <c r="R161"/>
      <c r="S161"/>
      <c r="T161"/>
      <c r="U161"/>
      <c r="V161"/>
    </row>
    <row r="162" spans="1:22" s="14" customFormat="1" x14ac:dyDescent="0.2">
      <c r="A162" s="73">
        <v>1</v>
      </c>
      <c r="B162" s="73" t="s">
        <v>1546</v>
      </c>
      <c r="C162" s="73" t="s">
        <v>1133</v>
      </c>
      <c r="D162" s="112" t="s">
        <v>721</v>
      </c>
      <c r="E162" s="74" t="s">
        <v>403</v>
      </c>
      <c r="F162" s="74"/>
      <c r="G162" s="74" t="s">
        <v>405</v>
      </c>
      <c r="H162" s="86"/>
      <c r="I162" s="74" t="s">
        <v>401</v>
      </c>
      <c r="J162" s="68">
        <v>650</v>
      </c>
      <c r="K162" s="68">
        <v>150</v>
      </c>
      <c r="L162" s="104">
        <v>7</v>
      </c>
      <c r="M162" s="66" t="s">
        <v>648</v>
      </c>
      <c r="N162"/>
      <c r="O162"/>
      <c r="P162"/>
      <c r="Q162"/>
      <c r="R162"/>
      <c r="S162"/>
      <c r="T162"/>
      <c r="U162"/>
      <c r="V162"/>
    </row>
    <row r="163" spans="1:22" s="14" customFormat="1" x14ac:dyDescent="0.2">
      <c r="A163" s="73">
        <v>1</v>
      </c>
      <c r="B163" s="73" t="s">
        <v>1547</v>
      </c>
      <c r="C163" s="73" t="s">
        <v>1134</v>
      </c>
      <c r="D163" s="112" t="s">
        <v>721</v>
      </c>
      <c r="E163" s="74" t="s">
        <v>1135</v>
      </c>
      <c r="F163" s="74"/>
      <c r="G163" s="74" t="s">
        <v>405</v>
      </c>
      <c r="H163" s="86"/>
      <c r="I163" s="74" t="s">
        <v>401</v>
      </c>
      <c r="J163" s="68">
        <v>650</v>
      </c>
      <c r="K163" s="68">
        <v>150</v>
      </c>
      <c r="L163" s="104">
        <v>7</v>
      </c>
      <c r="M163" s="66" t="s">
        <v>648</v>
      </c>
      <c r="N163"/>
      <c r="O163"/>
      <c r="P163"/>
      <c r="Q163"/>
      <c r="R163"/>
      <c r="S163"/>
      <c r="T163"/>
      <c r="U163"/>
      <c r="V163"/>
    </row>
    <row r="164" spans="1:22" s="14" customFormat="1" x14ac:dyDescent="0.2">
      <c r="A164" s="73">
        <v>1</v>
      </c>
      <c r="B164" s="73" t="s">
        <v>1548</v>
      </c>
      <c r="C164" s="73" t="s">
        <v>1197</v>
      </c>
      <c r="D164" s="112" t="s">
        <v>721</v>
      </c>
      <c r="E164" s="74" t="s">
        <v>416</v>
      </c>
      <c r="F164" s="74"/>
      <c r="G164" s="74" t="s">
        <v>421</v>
      </c>
      <c r="H164" s="86"/>
      <c r="I164" s="154" t="s">
        <v>174</v>
      </c>
      <c r="J164" s="68">
        <v>650</v>
      </c>
      <c r="K164" s="68">
        <v>150</v>
      </c>
      <c r="L164" s="104">
        <v>7</v>
      </c>
      <c r="M164" s="66" t="s">
        <v>648</v>
      </c>
      <c r="N164"/>
      <c r="O164"/>
      <c r="P164"/>
      <c r="Q164"/>
      <c r="R164"/>
      <c r="S164"/>
      <c r="T164"/>
      <c r="U164"/>
      <c r="V164"/>
    </row>
    <row r="165" spans="1:22" s="14" customFormat="1" x14ac:dyDescent="0.2">
      <c r="A165" s="73">
        <v>1</v>
      </c>
      <c r="B165" s="73" t="s">
        <v>1549</v>
      </c>
      <c r="C165" s="73" t="s">
        <v>848</v>
      </c>
      <c r="D165" s="112" t="s">
        <v>721</v>
      </c>
      <c r="E165" s="74" t="s">
        <v>402</v>
      </c>
      <c r="F165" s="74"/>
      <c r="G165" s="74" t="s">
        <v>405</v>
      </c>
      <c r="H165" s="86"/>
      <c r="I165" s="74" t="s">
        <v>401</v>
      </c>
      <c r="J165" s="68">
        <v>650</v>
      </c>
      <c r="K165" s="68">
        <v>150</v>
      </c>
      <c r="L165" s="104">
        <v>7</v>
      </c>
      <c r="M165" s="66" t="s">
        <v>648</v>
      </c>
      <c r="N165"/>
      <c r="O165"/>
      <c r="P165"/>
      <c r="Q165"/>
      <c r="R165"/>
      <c r="S165"/>
      <c r="T165"/>
      <c r="U165"/>
      <c r="V165"/>
    </row>
    <row r="166" spans="1:22" s="14" customFormat="1" x14ac:dyDescent="0.2">
      <c r="A166" s="73">
        <v>1</v>
      </c>
      <c r="B166" s="73" t="s">
        <v>1550</v>
      </c>
      <c r="C166" s="73" t="s">
        <v>848</v>
      </c>
      <c r="D166" s="112" t="s">
        <v>721</v>
      </c>
      <c r="E166" s="74" t="s">
        <v>415</v>
      </c>
      <c r="F166" s="74"/>
      <c r="G166" s="74" t="s">
        <v>48</v>
      </c>
      <c r="H166" s="86"/>
      <c r="I166" s="74" t="s">
        <v>420</v>
      </c>
      <c r="J166" s="68">
        <v>650</v>
      </c>
      <c r="K166" s="68">
        <v>150</v>
      </c>
      <c r="L166" s="104">
        <v>7</v>
      </c>
      <c r="M166" s="66" t="s">
        <v>648</v>
      </c>
      <c r="N166"/>
      <c r="O166"/>
      <c r="P166"/>
      <c r="Q166"/>
      <c r="R166"/>
      <c r="S166"/>
      <c r="T166"/>
      <c r="U166"/>
      <c r="V166"/>
    </row>
    <row r="167" spans="1:22" s="14" customFormat="1" x14ac:dyDescent="0.2">
      <c r="A167" s="73">
        <v>1</v>
      </c>
      <c r="B167" s="73" t="s">
        <v>1551</v>
      </c>
      <c r="C167" s="73" t="s">
        <v>848</v>
      </c>
      <c r="D167" s="112" t="s">
        <v>721</v>
      </c>
      <c r="E167" s="74" t="s">
        <v>404</v>
      </c>
      <c r="F167" s="74"/>
      <c r="G167" s="74" t="s">
        <v>407</v>
      </c>
      <c r="H167" s="86"/>
      <c r="I167" s="74" t="s">
        <v>401</v>
      </c>
      <c r="J167" s="68">
        <v>650</v>
      </c>
      <c r="K167" s="68">
        <v>150</v>
      </c>
      <c r="L167" s="104">
        <v>7</v>
      </c>
      <c r="M167" s="66" t="s">
        <v>648</v>
      </c>
      <c r="N167"/>
      <c r="O167"/>
      <c r="P167"/>
      <c r="Q167"/>
      <c r="R167"/>
      <c r="S167"/>
      <c r="T167"/>
      <c r="U167"/>
      <c r="V167"/>
    </row>
    <row r="168" spans="1:22" s="14" customFormat="1" x14ac:dyDescent="0.2">
      <c r="A168" s="73">
        <v>1</v>
      </c>
      <c r="B168" s="73" t="s">
        <v>1552</v>
      </c>
      <c r="C168" s="73" t="s">
        <v>848</v>
      </c>
      <c r="D168" s="112" t="s">
        <v>721</v>
      </c>
      <c r="E168" s="74" t="s">
        <v>410</v>
      </c>
      <c r="F168" s="74"/>
      <c r="G168" s="74" t="s">
        <v>48</v>
      </c>
      <c r="H168" s="86"/>
      <c r="I168" s="74" t="s">
        <v>412</v>
      </c>
      <c r="J168" s="68">
        <v>650</v>
      </c>
      <c r="K168" s="68">
        <v>150</v>
      </c>
      <c r="L168" s="104">
        <v>7</v>
      </c>
      <c r="M168" s="66" t="s">
        <v>648</v>
      </c>
      <c r="N168"/>
      <c r="O168"/>
      <c r="P168"/>
      <c r="Q168"/>
      <c r="R168"/>
      <c r="S168"/>
      <c r="T168"/>
      <c r="U168"/>
      <c r="V168"/>
    </row>
    <row r="169" spans="1:22" s="14" customFormat="1" x14ac:dyDescent="0.2">
      <c r="A169" s="73">
        <v>1</v>
      </c>
      <c r="B169" s="73" t="s">
        <v>1553</v>
      </c>
      <c r="C169" s="73" t="s">
        <v>851</v>
      </c>
      <c r="D169" s="116" t="s">
        <v>736</v>
      </c>
      <c r="E169" s="74" t="s">
        <v>427</v>
      </c>
      <c r="F169" s="74" t="s">
        <v>80</v>
      </c>
      <c r="G169" s="131"/>
      <c r="H169" s="86"/>
      <c r="I169" s="74" t="s">
        <v>180</v>
      </c>
      <c r="J169" s="68">
        <v>2500</v>
      </c>
      <c r="K169" s="68">
        <v>125</v>
      </c>
      <c r="L169" s="104">
        <v>6</v>
      </c>
      <c r="M169" s="66" t="s">
        <v>1061</v>
      </c>
      <c r="N169"/>
      <c r="O169"/>
      <c r="P169"/>
      <c r="Q169"/>
      <c r="R169"/>
      <c r="S169"/>
      <c r="T169"/>
      <c r="U169"/>
      <c r="V169"/>
    </row>
    <row r="170" spans="1:22" s="14" customFormat="1" x14ac:dyDescent="0.2">
      <c r="A170" s="73">
        <v>1</v>
      </c>
      <c r="B170" s="73" t="s">
        <v>1554</v>
      </c>
      <c r="C170" s="73" t="s">
        <v>1147</v>
      </c>
      <c r="D170" s="112" t="s">
        <v>1055</v>
      </c>
      <c r="E170" s="74" t="s">
        <v>432</v>
      </c>
      <c r="F170" s="74" t="s">
        <v>138</v>
      </c>
      <c r="G170" s="131"/>
      <c r="H170" s="86"/>
      <c r="I170" s="74" t="s">
        <v>431</v>
      </c>
      <c r="J170" s="68">
        <v>6000</v>
      </c>
      <c r="K170" s="68">
        <v>2000</v>
      </c>
      <c r="L170" s="104">
        <v>8</v>
      </c>
      <c r="M170" s="66" t="s">
        <v>943</v>
      </c>
      <c r="N170"/>
      <c r="O170"/>
      <c r="P170"/>
      <c r="Q170"/>
      <c r="R170"/>
      <c r="S170"/>
      <c r="T170"/>
      <c r="U170"/>
      <c r="V170"/>
    </row>
    <row r="171" spans="1:22" s="14" customFormat="1" x14ac:dyDescent="0.2">
      <c r="A171" s="73">
        <v>1</v>
      </c>
      <c r="B171" s="73" t="s">
        <v>1555</v>
      </c>
      <c r="C171" s="73" t="s">
        <v>852</v>
      </c>
      <c r="D171" s="112" t="s">
        <v>738</v>
      </c>
      <c r="E171" s="74" t="s">
        <v>435</v>
      </c>
      <c r="F171" s="74" t="s">
        <v>966</v>
      </c>
      <c r="G171" s="138" t="s">
        <v>623</v>
      </c>
      <c r="H171" s="86"/>
      <c r="I171" s="74" t="s">
        <v>434</v>
      </c>
      <c r="J171" s="68">
        <v>1800</v>
      </c>
      <c r="K171" s="68">
        <v>75</v>
      </c>
      <c r="L171" s="104">
        <v>7</v>
      </c>
      <c r="M171" s="66" t="s">
        <v>640</v>
      </c>
      <c r="N171"/>
      <c r="O171"/>
      <c r="P171"/>
      <c r="Q171"/>
      <c r="R171"/>
      <c r="S171"/>
      <c r="T171"/>
      <c r="U171"/>
      <c r="V171"/>
    </row>
    <row r="172" spans="1:22" s="14" customFormat="1" ht="25.5" x14ac:dyDescent="0.2">
      <c r="A172" s="73">
        <v>1</v>
      </c>
      <c r="B172" s="73" t="s">
        <v>1556</v>
      </c>
      <c r="C172" s="73" t="s">
        <v>1193</v>
      </c>
      <c r="D172" s="116" t="s">
        <v>739</v>
      </c>
      <c r="E172" s="89" t="s">
        <v>439</v>
      </c>
      <c r="F172" s="89"/>
      <c r="G172" s="74" t="s">
        <v>727</v>
      </c>
      <c r="H172" s="86"/>
      <c r="I172" s="154" t="s">
        <v>174</v>
      </c>
      <c r="J172" s="68">
        <v>800</v>
      </c>
      <c r="K172" s="68">
        <v>150</v>
      </c>
      <c r="L172" s="104">
        <v>6</v>
      </c>
      <c r="M172" s="66" t="s">
        <v>640</v>
      </c>
      <c r="N172"/>
      <c r="O172"/>
      <c r="P172"/>
      <c r="Q172"/>
      <c r="R172"/>
      <c r="S172"/>
      <c r="T172"/>
      <c r="U172"/>
      <c r="V172"/>
    </row>
    <row r="173" spans="1:22" s="14" customFormat="1" x14ac:dyDescent="0.2">
      <c r="A173" s="73">
        <v>1</v>
      </c>
      <c r="B173" s="73" t="s">
        <v>1226</v>
      </c>
      <c r="C173" s="73" t="s">
        <v>1193</v>
      </c>
      <c r="D173" s="116" t="s">
        <v>739</v>
      </c>
      <c r="E173" s="74" t="s">
        <v>1379</v>
      </c>
      <c r="F173" s="74" t="s">
        <v>1380</v>
      </c>
      <c r="G173" s="74" t="s">
        <v>972</v>
      </c>
      <c r="H173" s="86"/>
      <c r="I173" s="74" t="s">
        <v>1157</v>
      </c>
      <c r="J173" s="68">
        <v>650</v>
      </c>
      <c r="K173" s="68">
        <v>150</v>
      </c>
      <c r="L173" s="104">
        <v>6</v>
      </c>
      <c r="M173" s="66"/>
      <c r="N173"/>
      <c r="O173"/>
      <c r="P173"/>
      <c r="Q173"/>
      <c r="R173"/>
      <c r="S173"/>
      <c r="T173"/>
      <c r="U173"/>
      <c r="V173"/>
    </row>
    <row r="174" spans="1:22" s="14" customFormat="1" x14ac:dyDescent="0.2">
      <c r="A174" s="73">
        <v>1</v>
      </c>
      <c r="B174" s="73" t="s">
        <v>1443</v>
      </c>
      <c r="C174" s="73" t="s">
        <v>1193</v>
      </c>
      <c r="D174" s="116" t="s">
        <v>739</v>
      </c>
      <c r="E174" s="74" t="s">
        <v>1378</v>
      </c>
      <c r="F174" s="74" t="s">
        <v>1380</v>
      </c>
      <c r="G174" s="74" t="s">
        <v>972</v>
      </c>
      <c r="H174" s="86"/>
      <c r="I174" s="74" t="s">
        <v>1157</v>
      </c>
      <c r="J174" s="68">
        <v>675</v>
      </c>
      <c r="K174" s="68">
        <v>150</v>
      </c>
      <c r="L174" s="104">
        <v>6</v>
      </c>
      <c r="M174" s="66"/>
      <c r="N174"/>
      <c r="O174"/>
      <c r="P174"/>
      <c r="Q174"/>
      <c r="R174"/>
      <c r="S174"/>
      <c r="T174"/>
      <c r="U174"/>
      <c r="V174"/>
    </row>
    <row r="175" spans="1:22" s="14" customFormat="1" x14ac:dyDescent="0.2">
      <c r="A175" s="73">
        <v>1</v>
      </c>
      <c r="B175" s="73" t="s">
        <v>1557</v>
      </c>
      <c r="C175" s="73" t="s">
        <v>853</v>
      </c>
      <c r="D175" s="112" t="s">
        <v>740</v>
      </c>
      <c r="E175" s="74" t="s">
        <v>444</v>
      </c>
      <c r="F175" s="74" t="s">
        <v>138</v>
      </c>
      <c r="G175" s="131"/>
      <c r="H175" s="86"/>
      <c r="I175" s="74" t="s">
        <v>443</v>
      </c>
      <c r="J175" s="68">
        <v>2200</v>
      </c>
      <c r="K175" s="68">
        <v>150</v>
      </c>
      <c r="L175" s="104">
        <v>7</v>
      </c>
      <c r="M175" s="66" t="s">
        <v>640</v>
      </c>
      <c r="N175"/>
      <c r="O175"/>
      <c r="P175"/>
      <c r="Q175"/>
      <c r="R175"/>
      <c r="S175"/>
      <c r="T175"/>
      <c r="U175"/>
      <c r="V175"/>
    </row>
    <row r="176" spans="1:22" s="14" customFormat="1" x14ac:dyDescent="0.2">
      <c r="A176" s="73">
        <v>1</v>
      </c>
      <c r="B176" s="73" t="s">
        <v>1558</v>
      </c>
      <c r="C176" s="73" t="s">
        <v>853</v>
      </c>
      <c r="D176" s="112" t="s">
        <v>740</v>
      </c>
      <c r="E176" s="74" t="s">
        <v>445</v>
      </c>
      <c r="F176" s="74" t="s">
        <v>138</v>
      </c>
      <c r="G176" s="131"/>
      <c r="H176" s="86"/>
      <c r="I176" s="74" t="s">
        <v>269</v>
      </c>
      <c r="J176" s="68">
        <v>1500</v>
      </c>
      <c r="K176" s="68">
        <v>75</v>
      </c>
      <c r="L176" s="104">
        <v>7</v>
      </c>
      <c r="M176" s="66" t="s">
        <v>640</v>
      </c>
      <c r="N176"/>
      <c r="O176"/>
      <c r="P176"/>
      <c r="Q176"/>
      <c r="R176"/>
      <c r="S176"/>
      <c r="T176"/>
      <c r="U176"/>
      <c r="V176"/>
    </row>
    <row r="177" spans="1:22" s="14" customFormat="1" ht="12.75" customHeight="1" x14ac:dyDescent="0.2">
      <c r="A177" s="73">
        <v>1</v>
      </c>
      <c r="B177" s="73" t="s">
        <v>1559</v>
      </c>
      <c r="C177" s="73" t="s">
        <v>853</v>
      </c>
      <c r="D177" s="112" t="s">
        <v>740</v>
      </c>
      <c r="E177" s="74" t="s">
        <v>51</v>
      </c>
      <c r="F177" s="74" t="s">
        <v>200</v>
      </c>
      <c r="G177" s="131"/>
      <c r="H177" s="86"/>
      <c r="I177" s="74" t="s">
        <v>147</v>
      </c>
      <c r="J177" s="68">
        <v>1500</v>
      </c>
      <c r="K177" s="68">
        <v>75</v>
      </c>
      <c r="L177" s="104">
        <v>7</v>
      </c>
      <c r="M177" s="66" t="s">
        <v>640</v>
      </c>
      <c r="N177"/>
      <c r="O177"/>
      <c r="P177"/>
      <c r="Q177"/>
      <c r="R177"/>
      <c r="S177"/>
      <c r="T177"/>
      <c r="U177"/>
      <c r="V177"/>
    </row>
    <row r="178" spans="1:22" s="14" customFormat="1" x14ac:dyDescent="0.2">
      <c r="A178" s="73">
        <v>1</v>
      </c>
      <c r="B178" s="73" t="s">
        <v>1560</v>
      </c>
      <c r="C178" s="73" t="s">
        <v>1144</v>
      </c>
      <c r="D178" s="112" t="s">
        <v>920</v>
      </c>
      <c r="E178" s="74" t="s">
        <v>918</v>
      </c>
      <c r="F178" s="74" t="s">
        <v>919</v>
      </c>
      <c r="G178" s="131"/>
      <c r="H178" s="86"/>
      <c r="I178" s="74" t="s">
        <v>922</v>
      </c>
      <c r="J178" s="68">
        <v>505</v>
      </c>
      <c r="K178" s="68">
        <v>75</v>
      </c>
      <c r="L178" s="104">
        <v>7</v>
      </c>
      <c r="M178" s="66" t="s">
        <v>640</v>
      </c>
      <c r="N178"/>
      <c r="O178"/>
      <c r="P178"/>
      <c r="Q178"/>
      <c r="R178"/>
      <c r="S178"/>
      <c r="T178"/>
      <c r="U178"/>
      <c r="V178"/>
    </row>
    <row r="179" spans="1:22" s="14" customFormat="1" x14ac:dyDescent="0.2">
      <c r="A179" s="73">
        <v>1</v>
      </c>
      <c r="B179" s="73" t="s">
        <v>1561</v>
      </c>
      <c r="C179" s="73" t="s">
        <v>1144</v>
      </c>
      <c r="D179" s="112" t="s">
        <v>920</v>
      </c>
      <c r="E179" s="74" t="s">
        <v>917</v>
      </c>
      <c r="F179" s="74" t="s">
        <v>919</v>
      </c>
      <c r="G179" s="131"/>
      <c r="H179" s="86"/>
      <c r="I179" s="74" t="s">
        <v>921</v>
      </c>
      <c r="J179" s="68">
        <v>650</v>
      </c>
      <c r="K179" s="68">
        <v>75</v>
      </c>
      <c r="L179" s="104">
        <v>7</v>
      </c>
      <c r="M179" s="66" t="s">
        <v>640</v>
      </c>
      <c r="N179"/>
      <c r="O179"/>
      <c r="P179"/>
      <c r="Q179"/>
      <c r="R179"/>
      <c r="S179"/>
      <c r="T179"/>
      <c r="U179"/>
      <c r="V179"/>
    </row>
    <row r="180" spans="1:22" s="14" customFormat="1" x14ac:dyDescent="0.2">
      <c r="A180" s="73">
        <v>1</v>
      </c>
      <c r="B180" s="73" t="s">
        <v>1562</v>
      </c>
      <c r="C180" s="73" t="s">
        <v>855</v>
      </c>
      <c r="D180" s="112" t="s">
        <v>743</v>
      </c>
      <c r="E180" s="74" t="s">
        <v>448</v>
      </c>
      <c r="F180" s="74"/>
      <c r="G180" s="74" t="s">
        <v>856</v>
      </c>
      <c r="H180" s="86"/>
      <c r="I180" s="154" t="s">
        <v>174</v>
      </c>
      <c r="J180" s="68">
        <v>900</v>
      </c>
      <c r="K180" s="68">
        <v>50</v>
      </c>
      <c r="L180" s="104">
        <v>7</v>
      </c>
      <c r="M180" s="66" t="s">
        <v>640</v>
      </c>
      <c r="N180"/>
      <c r="O180"/>
      <c r="P180"/>
      <c r="Q180"/>
      <c r="R180"/>
      <c r="S180"/>
      <c r="T180"/>
      <c r="U180"/>
      <c r="V180"/>
    </row>
    <row r="181" spans="1:22" s="14" customFormat="1" x14ac:dyDescent="0.2">
      <c r="A181" s="73">
        <v>1</v>
      </c>
      <c r="B181" s="73" t="s">
        <v>1563</v>
      </c>
      <c r="C181" s="73" t="s">
        <v>854</v>
      </c>
      <c r="D181" s="112" t="s">
        <v>743</v>
      </c>
      <c r="E181" s="74" t="s">
        <v>1143</v>
      </c>
      <c r="F181" s="74"/>
      <c r="G181" s="74" t="s">
        <v>856</v>
      </c>
      <c r="H181" s="86"/>
      <c r="I181" s="154" t="s">
        <v>174</v>
      </c>
      <c r="J181" s="68">
        <v>900</v>
      </c>
      <c r="K181" s="68">
        <v>50</v>
      </c>
      <c r="L181" s="104">
        <v>7</v>
      </c>
      <c r="M181" s="66" t="s">
        <v>640</v>
      </c>
      <c r="N181"/>
      <c r="O181"/>
      <c r="P181"/>
      <c r="Q181"/>
      <c r="R181"/>
      <c r="S181"/>
      <c r="T181"/>
      <c r="U181"/>
      <c r="V181"/>
    </row>
    <row r="182" spans="1:22" s="14" customFormat="1" x14ac:dyDescent="0.2">
      <c r="A182" s="73">
        <v>1</v>
      </c>
      <c r="B182" s="73" t="s">
        <v>1564</v>
      </c>
      <c r="C182" s="73" t="s">
        <v>820</v>
      </c>
      <c r="D182" s="112" t="s">
        <v>743</v>
      </c>
      <c r="E182" s="74" t="s">
        <v>447</v>
      </c>
      <c r="F182" s="74"/>
      <c r="G182" s="74" t="s">
        <v>856</v>
      </c>
      <c r="H182" s="86"/>
      <c r="I182" s="154" t="s">
        <v>174</v>
      </c>
      <c r="J182" s="68">
        <v>900</v>
      </c>
      <c r="K182" s="68">
        <v>50</v>
      </c>
      <c r="L182" s="104">
        <v>7</v>
      </c>
      <c r="M182" s="66" t="s">
        <v>640</v>
      </c>
      <c r="N182"/>
      <c r="O182"/>
      <c r="P182"/>
      <c r="Q182"/>
      <c r="R182"/>
      <c r="S182"/>
      <c r="T182"/>
      <c r="U182"/>
      <c r="V182"/>
    </row>
    <row r="183" spans="1:22" s="14" customFormat="1" x14ac:dyDescent="0.2">
      <c r="A183" s="73">
        <v>1</v>
      </c>
      <c r="B183" s="73" t="s">
        <v>1565</v>
      </c>
      <c r="C183" s="73" t="s">
        <v>1193</v>
      </c>
      <c r="D183" s="112" t="s">
        <v>745</v>
      </c>
      <c r="E183" s="74" t="s">
        <v>1012</v>
      </c>
      <c r="F183" s="74" t="s">
        <v>972</v>
      </c>
      <c r="G183" s="112"/>
      <c r="H183" s="159"/>
      <c r="I183" s="86" t="s">
        <v>174</v>
      </c>
      <c r="J183" s="68">
        <v>1105</v>
      </c>
      <c r="K183" s="68">
        <v>500</v>
      </c>
      <c r="L183" s="104">
        <v>7</v>
      </c>
      <c r="M183" s="66" t="s">
        <v>710</v>
      </c>
      <c r="N183"/>
      <c r="O183"/>
      <c r="P183"/>
      <c r="Q183"/>
      <c r="R183"/>
      <c r="S183"/>
      <c r="T183"/>
      <c r="U183"/>
      <c r="V183"/>
    </row>
    <row r="184" spans="1:22" s="14" customFormat="1" x14ac:dyDescent="0.2">
      <c r="A184" s="152">
        <v>1</v>
      </c>
      <c r="B184" s="73" t="s">
        <v>1566</v>
      </c>
      <c r="C184" s="73" t="s">
        <v>1193</v>
      </c>
      <c r="D184" s="112" t="s">
        <v>745</v>
      </c>
      <c r="E184" s="74" t="s">
        <v>51</v>
      </c>
      <c r="F184" s="74" t="s">
        <v>972</v>
      </c>
      <c r="G184" s="112"/>
      <c r="H184" s="159"/>
      <c r="I184" s="86" t="s">
        <v>174</v>
      </c>
      <c r="J184" s="68">
        <v>0</v>
      </c>
      <c r="K184" s="68"/>
      <c r="L184" s="104"/>
      <c r="M184" s="66" t="s">
        <v>981</v>
      </c>
      <c r="N184"/>
      <c r="O184"/>
      <c r="P184"/>
      <c r="Q184"/>
      <c r="R184"/>
      <c r="S184"/>
      <c r="T184"/>
      <c r="U184"/>
      <c r="V184"/>
    </row>
    <row r="185" spans="1:22" s="14" customFormat="1" x14ac:dyDescent="0.2">
      <c r="A185" s="73">
        <v>1</v>
      </c>
      <c r="B185" s="135" t="s">
        <v>1567</v>
      </c>
      <c r="C185" s="73" t="s">
        <v>1193</v>
      </c>
      <c r="D185" s="112" t="s">
        <v>745</v>
      </c>
      <c r="E185" s="74" t="s">
        <v>1194</v>
      </c>
      <c r="F185" s="74" t="s">
        <v>972</v>
      </c>
      <c r="G185" s="65"/>
      <c r="H185" s="65"/>
      <c r="I185" s="65"/>
      <c r="J185" s="65"/>
      <c r="K185" s="65"/>
      <c r="L185" s="65"/>
      <c r="M185" s="65"/>
      <c r="N185"/>
      <c r="O185"/>
      <c r="P185"/>
      <c r="Q185"/>
      <c r="R185"/>
      <c r="S185"/>
      <c r="T185"/>
      <c r="U185"/>
      <c r="V185"/>
    </row>
    <row r="186" spans="1:22" s="14" customFormat="1" x14ac:dyDescent="0.2">
      <c r="A186" s="73">
        <v>1</v>
      </c>
      <c r="B186" s="73" t="s">
        <v>1568</v>
      </c>
      <c r="C186" s="73" t="s">
        <v>857</v>
      </c>
      <c r="D186" s="112" t="s">
        <v>746</v>
      </c>
      <c r="E186" s="74" t="s">
        <v>450</v>
      </c>
      <c r="F186" s="154" t="s">
        <v>174</v>
      </c>
      <c r="G186" s="74"/>
      <c r="H186" s="86"/>
      <c r="I186" s="154" t="s">
        <v>174</v>
      </c>
      <c r="J186" s="68">
        <v>500</v>
      </c>
      <c r="K186" s="68">
        <v>150</v>
      </c>
      <c r="L186" s="104">
        <v>7</v>
      </c>
      <c r="M186" s="66" t="s">
        <v>648</v>
      </c>
      <c r="N186"/>
      <c r="O186"/>
      <c r="P186"/>
      <c r="Q186"/>
      <c r="R186"/>
      <c r="S186"/>
      <c r="T186"/>
      <c r="U186"/>
      <c r="V186"/>
    </row>
    <row r="187" spans="1:22" s="14" customFormat="1" x14ac:dyDescent="0.2">
      <c r="A187" s="73">
        <v>1</v>
      </c>
      <c r="B187" s="73" t="s">
        <v>1569</v>
      </c>
      <c r="C187" s="73" t="s">
        <v>858</v>
      </c>
      <c r="D187" s="113" t="s">
        <v>733</v>
      </c>
      <c r="E187" s="76" t="s">
        <v>452</v>
      </c>
      <c r="F187" s="76" t="s">
        <v>121</v>
      </c>
      <c r="G187" s="131"/>
      <c r="H187" s="83"/>
      <c r="I187" s="76" t="s">
        <v>451</v>
      </c>
      <c r="J187" s="67">
        <v>850</v>
      </c>
      <c r="K187" s="67">
        <v>50</v>
      </c>
      <c r="L187" s="104">
        <v>7</v>
      </c>
      <c r="M187" s="66" t="s">
        <v>710</v>
      </c>
      <c r="N187"/>
      <c r="O187"/>
      <c r="P187"/>
      <c r="Q187"/>
      <c r="R187"/>
      <c r="S187"/>
      <c r="T187"/>
      <c r="U187"/>
      <c r="V187"/>
    </row>
    <row r="188" spans="1:22" s="14" customFormat="1" x14ac:dyDescent="0.2">
      <c r="A188" s="73">
        <v>1</v>
      </c>
      <c r="B188" s="73" t="s">
        <v>1570</v>
      </c>
      <c r="C188" s="73" t="s">
        <v>1142</v>
      </c>
      <c r="D188" s="112" t="s">
        <v>807</v>
      </c>
      <c r="E188" s="74" t="s">
        <v>456</v>
      </c>
      <c r="F188" s="74"/>
      <c r="G188" s="74" t="s">
        <v>455</v>
      </c>
      <c r="H188" s="86"/>
      <c r="I188" s="74" t="s">
        <v>457</v>
      </c>
      <c r="J188" s="68">
        <v>250</v>
      </c>
      <c r="K188" s="68">
        <v>300</v>
      </c>
      <c r="L188" s="104">
        <v>7</v>
      </c>
      <c r="M188" s="128" t="s">
        <v>729</v>
      </c>
      <c r="N188"/>
      <c r="O188"/>
      <c r="P188"/>
      <c r="Q188"/>
      <c r="R188"/>
      <c r="S188"/>
      <c r="T188"/>
      <c r="U188"/>
      <c r="V188"/>
    </row>
    <row r="189" spans="1:22" s="14" customFormat="1" x14ac:dyDescent="0.2">
      <c r="A189" s="73">
        <v>1</v>
      </c>
      <c r="B189" s="73" t="s">
        <v>1571</v>
      </c>
      <c r="C189" s="73" t="s">
        <v>1142</v>
      </c>
      <c r="D189" s="112" t="s">
        <v>1211</v>
      </c>
      <c r="E189" s="74" t="s">
        <v>454</v>
      </c>
      <c r="F189" s="74"/>
      <c r="G189" s="74" t="s">
        <v>455</v>
      </c>
      <c r="H189" s="86"/>
      <c r="I189" s="74" t="s">
        <v>453</v>
      </c>
      <c r="J189" s="68">
        <v>300</v>
      </c>
      <c r="K189" s="68">
        <v>300</v>
      </c>
      <c r="L189" s="104">
        <v>7</v>
      </c>
      <c r="M189" s="167" t="s">
        <v>1067</v>
      </c>
      <c r="N189"/>
      <c r="O189"/>
      <c r="P189"/>
      <c r="Q189"/>
      <c r="R189"/>
      <c r="S189"/>
      <c r="T189"/>
      <c r="U189"/>
      <c r="V189"/>
    </row>
    <row r="190" spans="1:22" s="14" customFormat="1" x14ac:dyDescent="0.2">
      <c r="A190" s="73">
        <v>1</v>
      </c>
      <c r="B190" s="73" t="s">
        <v>1572</v>
      </c>
      <c r="C190" s="73" t="s">
        <v>859</v>
      </c>
      <c r="D190" s="112" t="s">
        <v>732</v>
      </c>
      <c r="E190" s="74" t="s">
        <v>461</v>
      </c>
      <c r="F190" s="74"/>
      <c r="G190" s="74" t="s">
        <v>462</v>
      </c>
      <c r="H190" s="86"/>
      <c r="I190" s="74" t="s">
        <v>96</v>
      </c>
      <c r="J190" s="68">
        <v>500</v>
      </c>
      <c r="K190" s="68">
        <v>50</v>
      </c>
      <c r="L190" s="104">
        <v>7</v>
      </c>
      <c r="M190" s="66" t="s">
        <v>640</v>
      </c>
      <c r="N190"/>
      <c r="O190"/>
      <c r="P190"/>
      <c r="Q190"/>
      <c r="R190"/>
      <c r="S190"/>
      <c r="T190"/>
      <c r="U190"/>
      <c r="V190"/>
    </row>
    <row r="191" spans="1:22" s="14" customFormat="1" x14ac:dyDescent="0.2">
      <c r="A191" s="73">
        <v>1</v>
      </c>
      <c r="B191" s="73" t="s">
        <v>1573</v>
      </c>
      <c r="C191" s="73" t="s">
        <v>1173</v>
      </c>
      <c r="D191" s="112" t="s">
        <v>903</v>
      </c>
      <c r="E191" s="74" t="s">
        <v>902</v>
      </c>
      <c r="F191" s="74"/>
      <c r="G191" s="138" t="s">
        <v>104</v>
      </c>
      <c r="H191" s="86"/>
      <c r="I191" s="154" t="s">
        <v>174</v>
      </c>
      <c r="J191" s="68">
        <v>300</v>
      </c>
      <c r="K191" s="68">
        <v>150</v>
      </c>
      <c r="L191" s="104">
        <v>7</v>
      </c>
      <c r="M191" s="66" t="s">
        <v>648</v>
      </c>
      <c r="N191"/>
      <c r="O191"/>
      <c r="P191"/>
      <c r="Q191"/>
      <c r="R191"/>
      <c r="S191"/>
      <c r="T191"/>
      <c r="U191"/>
      <c r="V191"/>
    </row>
    <row r="192" spans="1:22" s="14" customFormat="1" x14ac:dyDescent="0.2">
      <c r="A192" s="73">
        <v>1</v>
      </c>
      <c r="B192" s="73" t="s">
        <v>1574</v>
      </c>
      <c r="C192" s="73" t="s">
        <v>828</v>
      </c>
      <c r="D192" s="112" t="s">
        <v>883</v>
      </c>
      <c r="E192" s="74" t="s">
        <v>51</v>
      </c>
      <c r="F192" s="74"/>
      <c r="G192" s="74" t="s">
        <v>150</v>
      </c>
      <c r="H192" s="86"/>
      <c r="I192" s="74" t="s">
        <v>149</v>
      </c>
      <c r="J192" s="68">
        <v>250</v>
      </c>
      <c r="K192" s="68">
        <v>20</v>
      </c>
      <c r="L192" s="104">
        <v>7</v>
      </c>
      <c r="M192" s="66" t="s">
        <v>640</v>
      </c>
      <c r="N192"/>
      <c r="O192"/>
      <c r="P192"/>
      <c r="Q192"/>
      <c r="R192"/>
      <c r="S192"/>
      <c r="T192"/>
      <c r="U192"/>
      <c r="V192"/>
    </row>
    <row r="193" spans="1:22" s="14" customFormat="1" x14ac:dyDescent="0.2">
      <c r="A193" s="73">
        <v>1</v>
      </c>
      <c r="B193" s="73" t="s">
        <v>1575</v>
      </c>
      <c r="C193" s="73" t="s">
        <v>860</v>
      </c>
      <c r="D193" s="112" t="s">
        <v>728</v>
      </c>
      <c r="E193" s="74" t="s">
        <v>473</v>
      </c>
      <c r="F193" s="74" t="s">
        <v>242</v>
      </c>
      <c r="G193" s="131"/>
      <c r="H193" s="86"/>
      <c r="I193" s="154" t="s">
        <v>174</v>
      </c>
      <c r="J193" s="68">
        <v>2300</v>
      </c>
      <c r="K193" s="68">
        <v>300</v>
      </c>
      <c r="L193" s="104">
        <v>7</v>
      </c>
      <c r="M193" s="66" t="s">
        <v>729</v>
      </c>
      <c r="N193"/>
      <c r="O193"/>
      <c r="P193"/>
      <c r="Q193"/>
      <c r="R193"/>
      <c r="S193"/>
      <c r="T193"/>
      <c r="U193"/>
      <c r="V193"/>
    </row>
    <row r="194" spans="1:22" s="14" customFormat="1" x14ac:dyDescent="0.2">
      <c r="A194" s="73">
        <v>1</v>
      </c>
      <c r="B194" s="73" t="s">
        <v>1576</v>
      </c>
      <c r="C194" s="73" t="s">
        <v>844</v>
      </c>
      <c r="D194" s="112" t="s">
        <v>967</v>
      </c>
      <c r="E194" s="74" t="s">
        <v>940</v>
      </c>
      <c r="F194" s="74"/>
      <c r="G194" s="138" t="s">
        <v>382</v>
      </c>
      <c r="H194" s="86"/>
      <c r="I194" s="74" t="s">
        <v>922</v>
      </c>
      <c r="J194" s="68">
        <v>500</v>
      </c>
      <c r="K194" s="68">
        <v>50</v>
      </c>
      <c r="L194" s="104">
        <v>7</v>
      </c>
      <c r="M194" s="66" t="s">
        <v>640</v>
      </c>
      <c r="N194"/>
      <c r="O194"/>
      <c r="P194"/>
      <c r="Q194"/>
      <c r="R194"/>
      <c r="S194"/>
      <c r="T194"/>
      <c r="U194"/>
      <c r="V194"/>
    </row>
    <row r="195" spans="1:22" s="14" customFormat="1" x14ac:dyDescent="0.2">
      <c r="A195" s="73">
        <v>1</v>
      </c>
      <c r="B195" s="73" t="s">
        <v>1577</v>
      </c>
      <c r="C195" s="73" t="s">
        <v>1170</v>
      </c>
      <c r="D195" s="112" t="s">
        <v>747</v>
      </c>
      <c r="E195" s="74" t="s">
        <v>489</v>
      </c>
      <c r="F195" s="74"/>
      <c r="G195" s="74" t="s">
        <v>490</v>
      </c>
      <c r="H195" s="86"/>
      <c r="I195" s="74" t="s">
        <v>488</v>
      </c>
      <c r="J195" s="68">
        <v>900</v>
      </c>
      <c r="K195" s="68">
        <v>1000</v>
      </c>
      <c r="L195" s="104">
        <v>9</v>
      </c>
      <c r="M195" s="66" t="s">
        <v>648</v>
      </c>
      <c r="N195"/>
      <c r="O195"/>
      <c r="P195"/>
      <c r="Q195"/>
      <c r="R195"/>
      <c r="S195"/>
      <c r="T195"/>
      <c r="U195"/>
      <c r="V195"/>
    </row>
    <row r="196" spans="1:22" s="14" customFormat="1" x14ac:dyDescent="0.2">
      <c r="A196" s="73">
        <v>1</v>
      </c>
      <c r="B196" s="73" t="s">
        <v>1578</v>
      </c>
      <c r="C196" s="73" t="s">
        <v>1165</v>
      </c>
      <c r="D196" s="112" t="s">
        <v>749</v>
      </c>
      <c r="E196" s="74" t="s">
        <v>494</v>
      </c>
      <c r="F196" s="74"/>
      <c r="G196" s="74" t="s">
        <v>495</v>
      </c>
      <c r="H196" s="86"/>
      <c r="I196" s="74" t="s">
        <v>493</v>
      </c>
      <c r="J196" s="68">
        <v>700</v>
      </c>
      <c r="K196" s="68">
        <v>100</v>
      </c>
      <c r="L196" s="104">
        <v>7</v>
      </c>
      <c r="M196" s="66" t="s">
        <v>648</v>
      </c>
      <c r="N196"/>
      <c r="O196"/>
      <c r="P196"/>
      <c r="Q196"/>
      <c r="R196"/>
      <c r="S196"/>
      <c r="T196"/>
      <c r="U196"/>
      <c r="V196"/>
    </row>
    <row r="197" spans="1:22" s="14" customFormat="1" x14ac:dyDescent="0.2">
      <c r="A197" s="73">
        <v>1</v>
      </c>
      <c r="B197" s="73" t="s">
        <v>1579</v>
      </c>
      <c r="C197" s="73" t="s">
        <v>861</v>
      </c>
      <c r="D197" s="112" t="s">
        <v>748</v>
      </c>
      <c r="E197" s="74" t="s">
        <v>492</v>
      </c>
      <c r="F197" s="74"/>
      <c r="G197" s="74" t="s">
        <v>315</v>
      </c>
      <c r="H197" s="86"/>
      <c r="I197" s="74" t="s">
        <v>491</v>
      </c>
      <c r="J197" s="68">
        <v>650</v>
      </c>
      <c r="K197" s="68">
        <v>100</v>
      </c>
      <c r="L197" s="104">
        <v>7</v>
      </c>
      <c r="M197" s="66" t="s">
        <v>648</v>
      </c>
      <c r="N197"/>
      <c r="O197"/>
      <c r="P197"/>
      <c r="Q197"/>
      <c r="R197"/>
      <c r="S197"/>
      <c r="T197"/>
      <c r="U197"/>
      <c r="V197"/>
    </row>
    <row r="198" spans="1:22" s="14" customFormat="1" x14ac:dyDescent="0.2">
      <c r="A198" s="73">
        <v>1</v>
      </c>
      <c r="B198" s="73" t="s">
        <v>1580</v>
      </c>
      <c r="C198" s="73" t="s">
        <v>862</v>
      </c>
      <c r="D198" s="112" t="s">
        <v>750</v>
      </c>
      <c r="E198" s="74" t="s">
        <v>497</v>
      </c>
      <c r="F198" s="74"/>
      <c r="G198" s="131"/>
      <c r="H198" s="86"/>
      <c r="I198" s="74" t="s">
        <v>412</v>
      </c>
      <c r="J198" s="68">
        <v>500</v>
      </c>
      <c r="K198" s="68">
        <v>100</v>
      </c>
      <c r="L198" s="104">
        <v>7</v>
      </c>
      <c r="M198" s="66" t="s">
        <v>648</v>
      </c>
      <c r="N198"/>
      <c r="O198"/>
      <c r="P198"/>
      <c r="Q198"/>
      <c r="R198"/>
      <c r="S198"/>
      <c r="T198"/>
      <c r="U198"/>
      <c r="V198"/>
    </row>
    <row r="199" spans="1:22" s="14" customFormat="1" x14ac:dyDescent="0.2">
      <c r="A199" s="73">
        <v>1</v>
      </c>
      <c r="B199" s="73" t="s">
        <v>1581</v>
      </c>
      <c r="C199" s="73" t="s">
        <v>862</v>
      </c>
      <c r="D199" s="112" t="s">
        <v>750</v>
      </c>
      <c r="E199" s="74" t="s">
        <v>502</v>
      </c>
      <c r="F199" s="74" t="s">
        <v>138</v>
      </c>
      <c r="G199" s="131"/>
      <c r="H199" s="86"/>
      <c r="I199" s="74" t="s">
        <v>412</v>
      </c>
      <c r="J199" s="68">
        <v>500</v>
      </c>
      <c r="K199" s="68">
        <v>100</v>
      </c>
      <c r="L199" s="104">
        <v>7</v>
      </c>
      <c r="M199" s="66" t="s">
        <v>648</v>
      </c>
      <c r="N199"/>
      <c r="O199"/>
      <c r="P199"/>
      <c r="Q199"/>
      <c r="R199"/>
      <c r="S199"/>
      <c r="T199"/>
      <c r="U199"/>
      <c r="V199"/>
    </row>
    <row r="200" spans="1:22" s="14" customFormat="1" x14ac:dyDescent="0.2">
      <c r="A200" s="73">
        <v>1</v>
      </c>
      <c r="B200" s="73" t="s">
        <v>1582</v>
      </c>
      <c r="C200" s="73" t="s">
        <v>1175</v>
      </c>
      <c r="D200" s="112" t="s">
        <v>750</v>
      </c>
      <c r="E200" s="74" t="s">
        <v>498</v>
      </c>
      <c r="F200" s="74" t="s">
        <v>138</v>
      </c>
      <c r="G200" s="131"/>
      <c r="H200" s="86"/>
      <c r="I200" s="74" t="s">
        <v>191</v>
      </c>
      <c r="J200" s="68">
        <v>500</v>
      </c>
      <c r="K200" s="68">
        <v>100</v>
      </c>
      <c r="L200" s="104">
        <v>7</v>
      </c>
      <c r="M200" s="66" t="s">
        <v>648</v>
      </c>
      <c r="N200"/>
      <c r="O200"/>
      <c r="P200"/>
      <c r="Q200"/>
      <c r="R200"/>
      <c r="S200"/>
      <c r="T200"/>
      <c r="U200"/>
      <c r="V200"/>
    </row>
    <row r="201" spans="1:22" s="14" customFormat="1" x14ac:dyDescent="0.2">
      <c r="A201" s="73">
        <v>1</v>
      </c>
      <c r="B201" s="73" t="s">
        <v>1583</v>
      </c>
      <c r="C201" s="73" t="s">
        <v>1175</v>
      </c>
      <c r="D201" s="112" t="s">
        <v>750</v>
      </c>
      <c r="E201" s="74" t="s">
        <v>501</v>
      </c>
      <c r="F201" s="74" t="s">
        <v>138</v>
      </c>
      <c r="G201" s="131"/>
      <c r="H201" s="86"/>
      <c r="I201" s="74" t="s">
        <v>412</v>
      </c>
      <c r="J201" s="68">
        <v>500</v>
      </c>
      <c r="K201" s="68">
        <v>100</v>
      </c>
      <c r="L201" s="104">
        <v>7</v>
      </c>
      <c r="M201" s="66" t="s">
        <v>648</v>
      </c>
      <c r="N201"/>
      <c r="O201"/>
      <c r="P201"/>
      <c r="Q201"/>
      <c r="R201"/>
      <c r="S201"/>
      <c r="T201"/>
      <c r="U201"/>
      <c r="V201"/>
    </row>
    <row r="202" spans="1:22" s="14" customFormat="1" x14ac:dyDescent="0.2">
      <c r="A202" s="73">
        <v>1</v>
      </c>
      <c r="B202" s="73" t="s">
        <v>1584</v>
      </c>
      <c r="C202" s="73" t="s">
        <v>863</v>
      </c>
      <c r="D202" s="112" t="s">
        <v>750</v>
      </c>
      <c r="E202" s="74" t="s">
        <v>499</v>
      </c>
      <c r="F202" s="74" t="s">
        <v>138</v>
      </c>
      <c r="G202" s="131"/>
      <c r="H202" s="86"/>
      <c r="I202" s="74" t="s">
        <v>191</v>
      </c>
      <c r="J202" s="68">
        <v>500</v>
      </c>
      <c r="K202" s="68">
        <v>100</v>
      </c>
      <c r="L202" s="104">
        <v>7</v>
      </c>
      <c r="M202" s="66" t="s">
        <v>648</v>
      </c>
      <c r="N202"/>
      <c r="O202"/>
      <c r="P202"/>
      <c r="Q202"/>
      <c r="R202"/>
      <c r="S202"/>
      <c r="T202"/>
      <c r="U202"/>
      <c r="V202"/>
    </row>
    <row r="203" spans="1:22" s="14" customFormat="1" x14ac:dyDescent="0.2">
      <c r="A203" s="73">
        <v>1</v>
      </c>
      <c r="B203" s="73" t="s">
        <v>1585</v>
      </c>
      <c r="C203" s="73" t="s">
        <v>863</v>
      </c>
      <c r="D203" s="112" t="s">
        <v>750</v>
      </c>
      <c r="E203" s="74" t="s">
        <v>500</v>
      </c>
      <c r="F203" s="74" t="s">
        <v>138</v>
      </c>
      <c r="G203" s="131"/>
      <c r="H203" s="86"/>
      <c r="I203" s="74" t="s">
        <v>496</v>
      </c>
      <c r="J203" s="68">
        <v>500</v>
      </c>
      <c r="K203" s="68">
        <v>100</v>
      </c>
      <c r="L203" s="104">
        <v>7</v>
      </c>
      <c r="M203" s="66" t="s">
        <v>648</v>
      </c>
      <c r="N203"/>
      <c r="O203"/>
      <c r="P203"/>
      <c r="Q203"/>
      <c r="R203"/>
      <c r="S203"/>
      <c r="T203"/>
      <c r="U203"/>
      <c r="V203"/>
    </row>
    <row r="204" spans="1:22" s="14" customFormat="1" x14ac:dyDescent="0.2">
      <c r="A204" s="73">
        <v>1</v>
      </c>
      <c r="B204" s="73" t="s">
        <v>1586</v>
      </c>
      <c r="C204" s="73" t="s">
        <v>1140</v>
      </c>
      <c r="D204" s="112" t="s">
        <v>751</v>
      </c>
      <c r="E204" s="74" t="s">
        <v>504</v>
      </c>
      <c r="F204" s="74"/>
      <c r="G204" s="74" t="s">
        <v>47</v>
      </c>
      <c r="H204" s="86"/>
      <c r="I204" s="74" t="s">
        <v>503</v>
      </c>
      <c r="J204" s="68">
        <v>500</v>
      </c>
      <c r="K204" s="68">
        <v>50</v>
      </c>
      <c r="L204" s="104">
        <v>7</v>
      </c>
      <c r="M204" s="66" t="s">
        <v>640</v>
      </c>
      <c r="N204"/>
      <c r="O204"/>
      <c r="P204"/>
      <c r="Q204"/>
      <c r="R204"/>
      <c r="S204"/>
      <c r="T204"/>
      <c r="U204"/>
      <c r="V204"/>
    </row>
    <row r="205" spans="1:22" s="14" customFormat="1" x14ac:dyDescent="0.2">
      <c r="A205" s="73">
        <v>1</v>
      </c>
      <c r="B205" s="73" t="s">
        <v>1587</v>
      </c>
      <c r="C205" s="73" t="s">
        <v>1140</v>
      </c>
      <c r="D205" s="112" t="s">
        <v>751</v>
      </c>
      <c r="E205" s="74" t="s">
        <v>508</v>
      </c>
      <c r="F205" s="74"/>
      <c r="G205" s="74" t="s">
        <v>511</v>
      </c>
      <c r="H205" s="86"/>
      <c r="I205" s="74" t="s">
        <v>505</v>
      </c>
      <c r="J205" s="68">
        <v>500</v>
      </c>
      <c r="K205" s="68">
        <v>50</v>
      </c>
      <c r="L205" s="104">
        <v>7</v>
      </c>
      <c r="M205" s="66" t="s">
        <v>640</v>
      </c>
      <c r="N205"/>
      <c r="O205"/>
      <c r="P205"/>
      <c r="Q205"/>
      <c r="R205"/>
      <c r="S205"/>
      <c r="T205"/>
      <c r="U205"/>
      <c r="V205"/>
    </row>
    <row r="206" spans="1:22" s="14" customFormat="1" x14ac:dyDescent="0.2">
      <c r="A206" s="73">
        <v>1</v>
      </c>
      <c r="B206" s="73" t="s">
        <v>1588</v>
      </c>
      <c r="C206" s="73" t="s">
        <v>1140</v>
      </c>
      <c r="D206" s="112" t="s">
        <v>751</v>
      </c>
      <c r="E206" s="74" t="s">
        <v>509</v>
      </c>
      <c r="F206" s="74"/>
      <c r="G206" s="74" t="s">
        <v>512</v>
      </c>
      <c r="H206" s="86"/>
      <c r="I206" s="74" t="s">
        <v>506</v>
      </c>
      <c r="J206" s="68">
        <v>500</v>
      </c>
      <c r="K206" s="68">
        <v>50</v>
      </c>
      <c r="L206" s="104">
        <v>7</v>
      </c>
      <c r="M206" s="66" t="s">
        <v>640</v>
      </c>
      <c r="N206"/>
      <c r="O206"/>
      <c r="P206"/>
      <c r="Q206"/>
      <c r="R206"/>
      <c r="S206"/>
      <c r="T206"/>
      <c r="U206"/>
      <c r="V206"/>
    </row>
    <row r="207" spans="1:22" s="14" customFormat="1" x14ac:dyDescent="0.2">
      <c r="A207" s="73">
        <v>1</v>
      </c>
      <c r="B207" s="73" t="s">
        <v>1589</v>
      </c>
      <c r="C207" s="73" t="s">
        <v>1140</v>
      </c>
      <c r="D207" s="112" t="s">
        <v>751</v>
      </c>
      <c r="E207" s="74" t="s">
        <v>510</v>
      </c>
      <c r="F207" s="74"/>
      <c r="G207" s="74" t="s">
        <v>104</v>
      </c>
      <c r="H207" s="86"/>
      <c r="I207" s="74" t="s">
        <v>505</v>
      </c>
      <c r="J207" s="68">
        <v>500</v>
      </c>
      <c r="K207" s="68">
        <v>50</v>
      </c>
      <c r="L207" s="104">
        <v>7</v>
      </c>
      <c r="M207" s="66" t="s">
        <v>640</v>
      </c>
      <c r="N207"/>
      <c r="O207"/>
      <c r="P207"/>
      <c r="Q207"/>
      <c r="R207"/>
      <c r="S207"/>
      <c r="T207"/>
      <c r="U207"/>
      <c r="V207"/>
    </row>
    <row r="208" spans="1:22" s="14" customFormat="1" x14ac:dyDescent="0.2">
      <c r="A208" s="73">
        <v>1</v>
      </c>
      <c r="B208" s="73" t="s">
        <v>1590</v>
      </c>
      <c r="C208" s="73" t="s">
        <v>864</v>
      </c>
      <c r="D208" s="112" t="s">
        <v>763</v>
      </c>
      <c r="E208" s="74" t="s">
        <v>519</v>
      </c>
      <c r="F208" s="74"/>
      <c r="G208" s="74" t="s">
        <v>516</v>
      </c>
      <c r="H208" s="86"/>
      <c r="I208" s="74" t="s">
        <v>515</v>
      </c>
      <c r="J208" s="68">
        <v>150</v>
      </c>
      <c r="K208" s="68">
        <v>75</v>
      </c>
      <c r="L208" s="104">
        <v>7</v>
      </c>
      <c r="M208" s="66" t="s">
        <v>1177</v>
      </c>
      <c r="N208"/>
      <c r="O208"/>
      <c r="P208"/>
      <c r="Q208"/>
      <c r="R208"/>
      <c r="S208"/>
      <c r="T208"/>
      <c r="U208"/>
      <c r="V208"/>
    </row>
    <row r="209" spans="1:22" s="14" customFormat="1" x14ac:dyDescent="0.2">
      <c r="A209" s="73">
        <v>1</v>
      </c>
      <c r="B209" s="73" t="s">
        <v>1374</v>
      </c>
      <c r="C209" s="73" t="s">
        <v>864</v>
      </c>
      <c r="D209" s="112" t="s">
        <v>763</v>
      </c>
      <c r="E209" s="74" t="s">
        <v>520</v>
      </c>
      <c r="F209" s="74"/>
      <c r="G209" s="74" t="s">
        <v>517</v>
      </c>
      <c r="H209" s="86"/>
      <c r="I209" s="74" t="s">
        <v>515</v>
      </c>
      <c r="J209" s="68">
        <v>150</v>
      </c>
      <c r="K209" s="68">
        <v>75</v>
      </c>
      <c r="L209" s="104">
        <v>7</v>
      </c>
      <c r="M209" s="66" t="s">
        <v>1177</v>
      </c>
      <c r="N209"/>
      <c r="O209"/>
      <c r="P209"/>
      <c r="Q209"/>
      <c r="R209"/>
      <c r="S209"/>
      <c r="T209"/>
      <c r="U209"/>
      <c r="V209"/>
    </row>
    <row r="210" spans="1:22" s="14" customFormat="1" x14ac:dyDescent="0.2">
      <c r="A210" s="73">
        <v>1</v>
      </c>
      <c r="B210" s="73" t="s">
        <v>1591</v>
      </c>
      <c r="C210" s="73" t="s">
        <v>864</v>
      </c>
      <c r="D210" s="112" t="s">
        <v>763</v>
      </c>
      <c r="E210" s="74" t="s">
        <v>521</v>
      </c>
      <c r="F210" s="74"/>
      <c r="G210" s="74" t="s">
        <v>518</v>
      </c>
      <c r="H210" s="86"/>
      <c r="I210" s="74" t="s">
        <v>515</v>
      </c>
      <c r="J210" s="68">
        <v>150</v>
      </c>
      <c r="K210" s="68">
        <v>75</v>
      </c>
      <c r="L210" s="104">
        <v>7</v>
      </c>
      <c r="M210" s="66" t="s">
        <v>1177</v>
      </c>
      <c r="N210"/>
      <c r="O210"/>
      <c r="P210"/>
      <c r="Q210"/>
      <c r="R210"/>
      <c r="S210"/>
      <c r="T210"/>
      <c r="U210"/>
      <c r="V210"/>
    </row>
    <row r="211" spans="1:22" s="14" customFormat="1" x14ac:dyDescent="0.2">
      <c r="A211" s="73">
        <v>1</v>
      </c>
      <c r="B211" s="73" t="s">
        <v>1592</v>
      </c>
      <c r="C211" s="73" t="s">
        <v>864</v>
      </c>
      <c r="D211" s="112" t="s">
        <v>763</v>
      </c>
      <c r="E211" s="74" t="s">
        <v>522</v>
      </c>
      <c r="F211" s="74"/>
      <c r="G211" s="74" t="s">
        <v>178</v>
      </c>
      <c r="H211" s="86"/>
      <c r="I211" s="74" t="s">
        <v>515</v>
      </c>
      <c r="J211" s="68">
        <v>150</v>
      </c>
      <c r="K211" s="68">
        <v>75</v>
      </c>
      <c r="L211" s="104">
        <v>7</v>
      </c>
      <c r="M211" s="66" t="s">
        <v>1177</v>
      </c>
      <c r="N211"/>
      <c r="O211"/>
      <c r="P211"/>
      <c r="Q211"/>
      <c r="R211"/>
      <c r="S211"/>
      <c r="T211"/>
      <c r="U211"/>
      <c r="V211"/>
    </row>
    <row r="212" spans="1:22" s="14" customFormat="1" x14ac:dyDescent="0.2">
      <c r="A212" s="73">
        <v>1</v>
      </c>
      <c r="B212" s="73" t="s">
        <v>1593</v>
      </c>
      <c r="C212" s="73" t="s">
        <v>1178</v>
      </c>
      <c r="D212" s="112" t="s">
        <v>885</v>
      </c>
      <c r="E212" s="74" t="s">
        <v>884</v>
      </c>
      <c r="F212" s="74" t="s">
        <v>138</v>
      </c>
      <c r="G212" s="74"/>
      <c r="H212" s="86"/>
      <c r="I212" s="74" t="s">
        <v>1041</v>
      </c>
      <c r="J212" s="68">
        <v>400</v>
      </c>
      <c r="K212" s="68">
        <v>50</v>
      </c>
      <c r="L212" s="104">
        <v>6</v>
      </c>
      <c r="M212" s="66" t="s">
        <v>710</v>
      </c>
      <c r="N212"/>
      <c r="O212"/>
      <c r="P212"/>
      <c r="Q212"/>
      <c r="R212"/>
      <c r="S212"/>
      <c r="T212"/>
      <c r="U212"/>
      <c r="V212"/>
    </row>
    <row r="213" spans="1:22" s="14" customFormat="1" x14ac:dyDescent="0.2">
      <c r="A213" s="73">
        <v>1</v>
      </c>
      <c r="B213" s="73" t="s">
        <v>1594</v>
      </c>
      <c r="C213" s="73" t="s">
        <v>1191</v>
      </c>
      <c r="D213" s="112" t="s">
        <v>752</v>
      </c>
      <c r="E213" s="74" t="s">
        <v>530</v>
      </c>
      <c r="F213" s="74" t="s">
        <v>32</v>
      </c>
      <c r="G213" s="131"/>
      <c r="H213" s="86"/>
      <c r="I213" s="74" t="s">
        <v>527</v>
      </c>
      <c r="J213" s="68">
        <v>500</v>
      </c>
      <c r="K213" s="68">
        <v>50</v>
      </c>
      <c r="L213" s="104">
        <v>7</v>
      </c>
      <c r="M213" s="66" t="s">
        <v>943</v>
      </c>
      <c r="N213"/>
      <c r="O213"/>
      <c r="P213"/>
      <c r="Q213"/>
      <c r="R213"/>
      <c r="S213"/>
      <c r="T213"/>
      <c r="U213"/>
      <c r="V213"/>
    </row>
    <row r="214" spans="1:22" s="119" customFormat="1" ht="12.75" customHeight="1" x14ac:dyDescent="0.2">
      <c r="A214" s="73">
        <v>1</v>
      </c>
      <c r="B214" s="73" t="s">
        <v>1595</v>
      </c>
      <c r="C214" s="73" t="s">
        <v>1191</v>
      </c>
      <c r="D214" s="112" t="s">
        <v>752</v>
      </c>
      <c r="E214" s="74" t="s">
        <v>531</v>
      </c>
      <c r="F214" s="74" t="s">
        <v>32</v>
      </c>
      <c r="G214" s="131"/>
      <c r="H214" s="86"/>
      <c r="I214" s="74" t="s">
        <v>527</v>
      </c>
      <c r="J214" s="68">
        <v>500</v>
      </c>
      <c r="K214" s="68">
        <v>50</v>
      </c>
      <c r="L214" s="104">
        <v>7</v>
      </c>
      <c r="M214" s="66" t="s">
        <v>943</v>
      </c>
      <c r="N214" s="118"/>
      <c r="O214" s="118"/>
      <c r="P214" s="118"/>
      <c r="Q214" s="118"/>
      <c r="R214" s="118"/>
      <c r="S214" s="118"/>
      <c r="T214" s="118"/>
      <c r="U214" s="118"/>
      <c r="V214" s="118"/>
    </row>
    <row r="215" spans="1:22" s="14" customFormat="1" x14ac:dyDescent="0.2">
      <c r="A215" s="73">
        <v>1</v>
      </c>
      <c r="B215" s="73" t="s">
        <v>1596</v>
      </c>
      <c r="C215" s="73" t="s">
        <v>865</v>
      </c>
      <c r="D215" s="112" t="s">
        <v>752</v>
      </c>
      <c r="E215" s="74" t="s">
        <v>529</v>
      </c>
      <c r="F215" s="74" t="s">
        <v>32</v>
      </c>
      <c r="G215" s="131"/>
      <c r="H215" s="86"/>
      <c r="I215" s="74" t="s">
        <v>527</v>
      </c>
      <c r="J215" s="68">
        <v>500</v>
      </c>
      <c r="K215" s="68">
        <v>50</v>
      </c>
      <c r="L215" s="104">
        <v>7</v>
      </c>
      <c r="M215" s="66" t="s">
        <v>710</v>
      </c>
      <c r="N215"/>
      <c r="O215"/>
      <c r="P215"/>
      <c r="Q215"/>
      <c r="R215"/>
      <c r="S215"/>
      <c r="T215"/>
      <c r="U215"/>
      <c r="V215"/>
    </row>
    <row r="216" spans="1:22" s="14" customFormat="1" x14ac:dyDescent="0.2">
      <c r="A216" s="73">
        <v>1</v>
      </c>
      <c r="B216" s="73" t="s">
        <v>1597</v>
      </c>
      <c r="C216" s="73" t="s">
        <v>865</v>
      </c>
      <c r="D216" s="112" t="s">
        <v>752</v>
      </c>
      <c r="E216" s="74" t="s">
        <v>528</v>
      </c>
      <c r="F216" s="74" t="s">
        <v>32</v>
      </c>
      <c r="G216" s="131"/>
      <c r="H216" s="86"/>
      <c r="I216" s="74" t="s">
        <v>527</v>
      </c>
      <c r="J216" s="68">
        <v>500</v>
      </c>
      <c r="K216" s="68">
        <v>50</v>
      </c>
      <c r="L216" s="104">
        <v>7</v>
      </c>
      <c r="M216" s="66" t="s">
        <v>710</v>
      </c>
      <c r="N216"/>
      <c r="O216"/>
      <c r="P216"/>
      <c r="Q216"/>
      <c r="R216"/>
      <c r="S216"/>
      <c r="T216"/>
      <c r="U216"/>
      <c r="V216"/>
    </row>
    <row r="217" spans="1:22" s="14" customFormat="1" x14ac:dyDescent="0.2">
      <c r="A217" s="152">
        <v>1</v>
      </c>
      <c r="B217" s="135" t="s">
        <v>1598</v>
      </c>
      <c r="C217" s="73" t="s">
        <v>1051</v>
      </c>
      <c r="D217" s="112" t="s">
        <v>970</v>
      </c>
      <c r="E217" s="74" t="s">
        <v>971</v>
      </c>
      <c r="F217" s="74" t="s">
        <v>972</v>
      </c>
      <c r="G217" s="131"/>
      <c r="H217" s="86"/>
      <c r="I217" s="154" t="s">
        <v>174</v>
      </c>
      <c r="J217" s="68"/>
      <c r="K217" s="68"/>
      <c r="L217" s="104"/>
      <c r="M217" s="66" t="s">
        <v>973</v>
      </c>
      <c r="N217"/>
      <c r="O217"/>
      <c r="P217"/>
      <c r="Q217"/>
      <c r="R217"/>
      <c r="S217"/>
      <c r="T217"/>
      <c r="U217"/>
      <c r="V217"/>
    </row>
    <row r="218" spans="1:22" s="14" customFormat="1" x14ac:dyDescent="0.2">
      <c r="A218" s="73">
        <v>1</v>
      </c>
      <c r="B218" s="73" t="s">
        <v>1599</v>
      </c>
      <c r="C218" s="73" t="s">
        <v>1136</v>
      </c>
      <c r="D218" s="112" t="s">
        <v>761</v>
      </c>
      <c r="E218" s="74" t="s">
        <v>549</v>
      </c>
      <c r="F218" s="74"/>
      <c r="G218" s="74" t="s">
        <v>48</v>
      </c>
      <c r="H218" s="86"/>
      <c r="I218" s="74" t="s">
        <v>548</v>
      </c>
      <c r="J218" s="68">
        <v>500</v>
      </c>
      <c r="K218" s="68">
        <v>100</v>
      </c>
      <c r="L218" s="104">
        <v>8</v>
      </c>
      <c r="M218" s="66" t="s">
        <v>943</v>
      </c>
      <c r="N218"/>
      <c r="O218"/>
      <c r="P218"/>
      <c r="Q218"/>
      <c r="R218"/>
      <c r="S218"/>
      <c r="T218"/>
      <c r="U218"/>
      <c r="V218"/>
    </row>
    <row r="219" spans="1:22" s="14" customFormat="1" x14ac:dyDescent="0.2">
      <c r="A219" s="73">
        <v>1</v>
      </c>
      <c r="B219" s="73" t="s">
        <v>1600</v>
      </c>
      <c r="C219" s="73" t="s">
        <v>1057</v>
      </c>
      <c r="D219" s="116" t="s">
        <v>1038</v>
      </c>
      <c r="E219" s="74"/>
      <c r="F219" s="74"/>
      <c r="G219" s="138" t="s">
        <v>1039</v>
      </c>
      <c r="H219" s="86"/>
      <c r="I219" s="74" t="s">
        <v>1070</v>
      </c>
      <c r="J219" s="68">
        <v>1100</v>
      </c>
      <c r="K219" s="68">
        <v>250</v>
      </c>
      <c r="L219" s="104">
        <v>6</v>
      </c>
      <c r="M219" s="66" t="s">
        <v>943</v>
      </c>
      <c r="N219"/>
      <c r="O219"/>
      <c r="P219"/>
      <c r="Q219"/>
      <c r="R219"/>
      <c r="S219"/>
      <c r="T219"/>
      <c r="U219"/>
      <c r="V219"/>
    </row>
    <row r="220" spans="1:22" s="14" customFormat="1" x14ac:dyDescent="0.2">
      <c r="A220" s="73">
        <v>1</v>
      </c>
      <c r="B220" s="135" t="s">
        <v>1601</v>
      </c>
      <c r="C220" s="73" t="s">
        <v>1057</v>
      </c>
      <c r="D220" s="116" t="s">
        <v>1038</v>
      </c>
      <c r="E220" s="74"/>
      <c r="F220" s="74"/>
      <c r="G220" s="138" t="s">
        <v>1039</v>
      </c>
      <c r="H220" s="86"/>
      <c r="I220" s="74" t="s">
        <v>1071</v>
      </c>
      <c r="J220" s="166" t="s">
        <v>174</v>
      </c>
      <c r="K220" s="68">
        <v>75</v>
      </c>
      <c r="L220" s="104">
        <v>6</v>
      </c>
      <c r="M220" s="66" t="s">
        <v>943</v>
      </c>
      <c r="N220"/>
      <c r="O220"/>
      <c r="P220"/>
      <c r="Q220"/>
      <c r="R220"/>
      <c r="S220"/>
      <c r="T220"/>
      <c r="U220"/>
      <c r="V220"/>
    </row>
    <row r="221" spans="1:22" s="14" customFormat="1" x14ac:dyDescent="0.2">
      <c r="A221" s="73">
        <v>1</v>
      </c>
      <c r="B221" s="73" t="s">
        <v>1602</v>
      </c>
      <c r="C221" s="73" t="s">
        <v>827</v>
      </c>
      <c r="D221" s="112" t="s">
        <v>768</v>
      </c>
      <c r="E221" s="74" t="s">
        <v>550</v>
      </c>
      <c r="F221" s="74" t="s">
        <v>138</v>
      </c>
      <c r="G221" s="131"/>
      <c r="H221" s="86"/>
      <c r="I221" s="154" t="s">
        <v>174</v>
      </c>
      <c r="J221" s="68">
        <v>2000</v>
      </c>
      <c r="K221" s="68">
        <v>1500</v>
      </c>
      <c r="L221" s="104">
        <v>7</v>
      </c>
      <c r="M221" s="66" t="s">
        <v>765</v>
      </c>
      <c r="N221"/>
      <c r="O221"/>
      <c r="P221"/>
      <c r="Q221"/>
      <c r="R221"/>
      <c r="S221"/>
      <c r="T221"/>
      <c r="U221"/>
      <c r="V221"/>
    </row>
    <row r="222" spans="1:22" s="14" customFormat="1" x14ac:dyDescent="0.2">
      <c r="A222" s="73">
        <v>1</v>
      </c>
      <c r="B222" s="73" t="s">
        <v>1603</v>
      </c>
      <c r="C222" s="73" t="s">
        <v>941</v>
      </c>
      <c r="D222" s="112" t="s">
        <v>769</v>
      </c>
      <c r="E222" s="74" t="s">
        <v>550</v>
      </c>
      <c r="F222" s="74" t="s">
        <v>138</v>
      </c>
      <c r="G222" s="131"/>
      <c r="H222" s="86"/>
      <c r="I222" s="74" t="s">
        <v>551</v>
      </c>
      <c r="J222" s="68">
        <v>2500</v>
      </c>
      <c r="K222" s="68">
        <v>1500</v>
      </c>
      <c r="L222" s="104">
        <v>7</v>
      </c>
      <c r="M222" s="66" t="s">
        <v>765</v>
      </c>
      <c r="N222"/>
      <c r="O222"/>
      <c r="P222"/>
      <c r="Q222"/>
      <c r="R222"/>
      <c r="S222"/>
      <c r="T222"/>
      <c r="U222"/>
      <c r="V222"/>
    </row>
    <row r="223" spans="1:22" s="14" customFormat="1" x14ac:dyDescent="0.2">
      <c r="A223" s="73">
        <v>1</v>
      </c>
      <c r="B223" s="73" t="s">
        <v>1604</v>
      </c>
      <c r="C223" s="73" t="s">
        <v>892</v>
      </c>
      <c r="D223" s="112" t="s">
        <v>766</v>
      </c>
      <c r="E223" s="74" t="s">
        <v>893</v>
      </c>
      <c r="F223" s="74"/>
      <c r="G223" s="138" t="s">
        <v>894</v>
      </c>
      <c r="H223" s="86"/>
      <c r="I223" s="74" t="s">
        <v>895</v>
      </c>
      <c r="J223" s="68">
        <v>800</v>
      </c>
      <c r="K223" s="68">
        <v>400</v>
      </c>
      <c r="L223" s="104">
        <v>7</v>
      </c>
      <c r="M223" s="143" t="s">
        <v>767</v>
      </c>
      <c r="N223"/>
      <c r="O223"/>
      <c r="P223"/>
      <c r="Q223"/>
      <c r="R223"/>
      <c r="S223"/>
      <c r="T223"/>
      <c r="U223"/>
      <c r="V223"/>
    </row>
    <row r="224" spans="1:22" s="14" customFormat="1" x14ac:dyDescent="0.2">
      <c r="A224" s="73">
        <v>1</v>
      </c>
      <c r="B224" s="73" t="s">
        <v>1605</v>
      </c>
      <c r="C224" s="73" t="s">
        <v>867</v>
      </c>
      <c r="D224" s="112" t="s">
        <v>766</v>
      </c>
      <c r="E224" s="74" t="s">
        <v>552</v>
      </c>
      <c r="F224" s="74" t="s">
        <v>533</v>
      </c>
      <c r="G224" s="131"/>
      <c r="H224" s="86"/>
      <c r="I224" s="74" t="s">
        <v>147</v>
      </c>
      <c r="J224" s="68">
        <v>2000</v>
      </c>
      <c r="K224" s="137">
        <v>1200</v>
      </c>
      <c r="L224" s="144">
        <v>7</v>
      </c>
      <c r="M224" s="134" t="s">
        <v>767</v>
      </c>
      <c r="N224"/>
      <c r="O224"/>
      <c r="P224"/>
      <c r="Q224"/>
      <c r="R224"/>
      <c r="S224"/>
      <c r="T224"/>
      <c r="U224"/>
      <c r="V224"/>
    </row>
    <row r="225" spans="1:22" s="14" customFormat="1" x14ac:dyDescent="0.2">
      <c r="A225" s="73">
        <v>1</v>
      </c>
      <c r="B225" s="73" t="s">
        <v>1606</v>
      </c>
      <c r="C225" s="73" t="s">
        <v>869</v>
      </c>
      <c r="D225" s="112" t="s">
        <v>753</v>
      </c>
      <c r="E225" s="74" t="s">
        <v>51</v>
      </c>
      <c r="F225" s="74"/>
      <c r="G225" s="74" t="s">
        <v>233</v>
      </c>
      <c r="H225" s="86"/>
      <c r="I225" s="74" t="s">
        <v>555</v>
      </c>
      <c r="J225" s="68">
        <v>800</v>
      </c>
      <c r="K225" s="68">
        <v>600</v>
      </c>
      <c r="L225" s="104">
        <v>8</v>
      </c>
      <c r="M225" s="66" t="s">
        <v>648</v>
      </c>
      <c r="N225"/>
      <c r="O225"/>
      <c r="P225"/>
      <c r="Q225"/>
      <c r="R225"/>
      <c r="S225"/>
      <c r="T225"/>
      <c r="U225"/>
      <c r="V225"/>
    </row>
    <row r="226" spans="1:22" s="14" customFormat="1" x14ac:dyDescent="0.2">
      <c r="A226" s="73">
        <v>1</v>
      </c>
      <c r="B226" s="73" t="s">
        <v>1607</v>
      </c>
      <c r="C226" s="73" t="s">
        <v>1152</v>
      </c>
      <c r="D226" s="112" t="s">
        <v>753</v>
      </c>
      <c r="E226" s="74" t="s">
        <v>51</v>
      </c>
      <c r="F226" s="74"/>
      <c r="G226" s="74" t="s">
        <v>233</v>
      </c>
      <c r="H226" s="86"/>
      <c r="I226" s="74" t="s">
        <v>560</v>
      </c>
      <c r="J226" s="68">
        <v>800</v>
      </c>
      <c r="K226" s="68">
        <v>600</v>
      </c>
      <c r="L226" s="104">
        <v>8</v>
      </c>
      <c r="M226" s="66" t="s">
        <v>648</v>
      </c>
      <c r="N226"/>
      <c r="O226"/>
      <c r="P226"/>
      <c r="Q226"/>
      <c r="R226"/>
      <c r="S226"/>
      <c r="T226"/>
      <c r="U226"/>
      <c r="V226"/>
    </row>
    <row r="227" spans="1:22" s="14" customFormat="1" x14ac:dyDescent="0.2">
      <c r="A227" s="73">
        <v>1</v>
      </c>
      <c r="B227" s="73" t="s">
        <v>1608</v>
      </c>
      <c r="C227" s="73" t="s">
        <v>868</v>
      </c>
      <c r="D227" s="112" t="s">
        <v>753</v>
      </c>
      <c r="E227" s="74" t="s">
        <v>556</v>
      </c>
      <c r="F227" s="74"/>
      <c r="G227" s="74" t="s">
        <v>557</v>
      </c>
      <c r="H227" s="86"/>
      <c r="I227" s="74" t="s">
        <v>553</v>
      </c>
      <c r="J227" s="68">
        <v>800</v>
      </c>
      <c r="K227" s="68">
        <v>600</v>
      </c>
      <c r="L227" s="104">
        <v>8</v>
      </c>
      <c r="M227" s="66" t="s">
        <v>648</v>
      </c>
      <c r="N227"/>
      <c r="O227"/>
      <c r="P227"/>
      <c r="Q227"/>
      <c r="R227"/>
      <c r="S227"/>
      <c r="T227"/>
      <c r="U227"/>
      <c r="V227"/>
    </row>
    <row r="228" spans="1:22" s="14" customFormat="1" x14ac:dyDescent="0.2">
      <c r="A228" s="73">
        <v>1</v>
      </c>
      <c r="B228" s="73" t="s">
        <v>1609</v>
      </c>
      <c r="C228" s="73" t="s">
        <v>1153</v>
      </c>
      <c r="D228" s="112" t="s">
        <v>753</v>
      </c>
      <c r="E228" s="74" t="s">
        <v>51</v>
      </c>
      <c r="F228" s="74"/>
      <c r="G228" s="74" t="s">
        <v>558</v>
      </c>
      <c r="H228" s="86"/>
      <c r="I228" s="74" t="s">
        <v>554</v>
      </c>
      <c r="J228" s="68">
        <v>800</v>
      </c>
      <c r="K228" s="68">
        <v>600</v>
      </c>
      <c r="L228" s="104">
        <v>8</v>
      </c>
      <c r="M228" s="66" t="s">
        <v>648</v>
      </c>
      <c r="N228"/>
      <c r="O228"/>
      <c r="P228"/>
      <c r="Q228"/>
      <c r="R228"/>
      <c r="S228"/>
      <c r="T228"/>
      <c r="U228"/>
      <c r="V228"/>
    </row>
    <row r="229" spans="1:22" s="14" customFormat="1" x14ac:dyDescent="0.2">
      <c r="A229" s="73">
        <v>1</v>
      </c>
      <c r="B229" s="73" t="s">
        <v>1610</v>
      </c>
      <c r="C229" s="73" t="s">
        <v>1050</v>
      </c>
      <c r="D229" s="112" t="s">
        <v>770</v>
      </c>
      <c r="E229" s="74"/>
      <c r="F229" s="74" t="s">
        <v>954</v>
      </c>
      <c r="G229" s="74" t="s">
        <v>244</v>
      </c>
      <c r="H229" s="86"/>
      <c r="I229" s="154" t="s">
        <v>174</v>
      </c>
      <c r="J229" s="68">
        <v>7000</v>
      </c>
      <c r="K229" s="68">
        <v>2500</v>
      </c>
      <c r="L229" s="104">
        <v>7</v>
      </c>
      <c r="M229" s="66" t="s">
        <v>648</v>
      </c>
      <c r="N229"/>
      <c r="O229"/>
      <c r="P229"/>
      <c r="Q229"/>
      <c r="R229"/>
      <c r="S229"/>
      <c r="T229"/>
      <c r="U229"/>
      <c r="V229"/>
    </row>
    <row r="230" spans="1:22" s="14" customFormat="1" x14ac:dyDescent="0.2">
      <c r="A230" s="73">
        <v>1</v>
      </c>
      <c r="B230" s="73" t="s">
        <v>1611</v>
      </c>
      <c r="C230" s="73" t="s">
        <v>870</v>
      </c>
      <c r="D230" s="153" t="s">
        <v>772</v>
      </c>
      <c r="E230" s="74" t="s">
        <v>562</v>
      </c>
      <c r="F230" s="74" t="s">
        <v>138</v>
      </c>
      <c r="G230" s="131"/>
      <c r="H230" s="86"/>
      <c r="I230" s="154" t="s">
        <v>174</v>
      </c>
      <c r="J230" s="68">
        <v>3500</v>
      </c>
      <c r="K230" s="68">
        <v>500</v>
      </c>
      <c r="L230" s="104">
        <v>7</v>
      </c>
      <c r="M230" s="66" t="s">
        <v>648</v>
      </c>
      <c r="N230"/>
      <c r="O230"/>
      <c r="P230"/>
      <c r="Q230"/>
      <c r="R230"/>
      <c r="S230"/>
      <c r="T230"/>
      <c r="U230"/>
      <c r="V230"/>
    </row>
    <row r="231" spans="1:22" s="14" customFormat="1" ht="12.75" customHeight="1" x14ac:dyDescent="0.2">
      <c r="A231" s="73">
        <v>1</v>
      </c>
      <c r="B231" s="73" t="s">
        <v>1612</v>
      </c>
      <c r="C231" s="73" t="s">
        <v>870</v>
      </c>
      <c r="D231" s="112" t="s">
        <v>773</v>
      </c>
      <c r="E231" s="74" t="s">
        <v>567</v>
      </c>
      <c r="F231" s="74" t="s">
        <v>138</v>
      </c>
      <c r="G231" s="131"/>
      <c r="H231" s="86" t="s">
        <v>398</v>
      </c>
      <c r="I231" s="74" t="s">
        <v>566</v>
      </c>
      <c r="J231" s="68">
        <v>9000</v>
      </c>
      <c r="K231" s="68">
        <v>2000</v>
      </c>
      <c r="L231" s="104">
        <v>7</v>
      </c>
      <c r="M231" s="66" t="s">
        <v>1210</v>
      </c>
      <c r="N231"/>
      <c r="O231"/>
      <c r="P231"/>
      <c r="Q231"/>
      <c r="R231"/>
      <c r="S231"/>
      <c r="T231"/>
      <c r="U231"/>
      <c r="V231"/>
    </row>
    <row r="232" spans="1:22" s="14" customFormat="1" x14ac:dyDescent="0.2">
      <c r="A232" s="73">
        <v>1</v>
      </c>
      <c r="B232" s="73" t="s">
        <v>1613</v>
      </c>
      <c r="C232" s="73" t="s">
        <v>968</v>
      </c>
      <c r="D232" s="112" t="s">
        <v>776</v>
      </c>
      <c r="E232" s="74" t="s">
        <v>576</v>
      </c>
      <c r="F232" s="74"/>
      <c r="G232" s="74" t="s">
        <v>579</v>
      </c>
      <c r="H232" s="86"/>
      <c r="I232" s="74" t="s">
        <v>573</v>
      </c>
      <c r="J232" s="68">
        <v>700</v>
      </c>
      <c r="K232" s="68">
        <v>50</v>
      </c>
      <c r="L232" s="104">
        <v>7</v>
      </c>
      <c r="M232" s="66" t="s">
        <v>648</v>
      </c>
      <c r="N232"/>
      <c r="O232"/>
      <c r="P232"/>
      <c r="Q232"/>
      <c r="R232"/>
      <c r="S232"/>
      <c r="T232"/>
      <c r="U232"/>
      <c r="V232"/>
    </row>
    <row r="233" spans="1:22" s="14" customFormat="1" x14ac:dyDescent="0.2">
      <c r="A233" s="73">
        <v>1</v>
      </c>
      <c r="B233" s="73" t="s">
        <v>1614</v>
      </c>
      <c r="C233" s="73" t="s">
        <v>871</v>
      </c>
      <c r="D233" s="112" t="s">
        <v>776</v>
      </c>
      <c r="E233" s="74" t="s">
        <v>575</v>
      </c>
      <c r="F233" s="74"/>
      <c r="G233" s="74" t="s">
        <v>184</v>
      </c>
      <c r="H233" s="86"/>
      <c r="I233" s="74" t="s">
        <v>181</v>
      </c>
      <c r="J233" s="68">
        <v>350</v>
      </c>
      <c r="K233" s="68">
        <v>40</v>
      </c>
      <c r="L233" s="104">
        <v>7</v>
      </c>
      <c r="M233" s="66" t="s">
        <v>648</v>
      </c>
      <c r="N233"/>
      <c r="O233"/>
      <c r="P233"/>
      <c r="Q233"/>
      <c r="R233"/>
      <c r="S233"/>
      <c r="T233"/>
      <c r="U233"/>
      <c r="V233"/>
    </row>
    <row r="234" spans="1:22" s="14" customFormat="1" x14ac:dyDescent="0.2">
      <c r="A234" s="73">
        <v>1</v>
      </c>
      <c r="B234" s="73" t="s">
        <v>1615</v>
      </c>
      <c r="C234" s="73" t="s">
        <v>871</v>
      </c>
      <c r="D234" s="112" t="s">
        <v>776</v>
      </c>
      <c r="E234" s="74" t="s">
        <v>575</v>
      </c>
      <c r="F234" s="74"/>
      <c r="G234" s="74" t="s">
        <v>578</v>
      </c>
      <c r="H234" s="86"/>
      <c r="I234" s="74" t="s">
        <v>181</v>
      </c>
      <c r="J234" s="68">
        <v>350</v>
      </c>
      <c r="K234" s="68">
        <v>40</v>
      </c>
      <c r="L234" s="104">
        <v>7</v>
      </c>
      <c r="M234" s="66" t="s">
        <v>648</v>
      </c>
      <c r="N234"/>
      <c r="O234"/>
      <c r="P234"/>
      <c r="Q234"/>
      <c r="R234"/>
      <c r="S234"/>
      <c r="T234"/>
      <c r="U234"/>
      <c r="V234"/>
    </row>
    <row r="235" spans="1:22" s="14" customFormat="1" x14ac:dyDescent="0.2">
      <c r="A235" s="73">
        <v>1</v>
      </c>
      <c r="B235" s="73" t="s">
        <v>1616</v>
      </c>
      <c r="C235" s="73" t="s">
        <v>1150</v>
      </c>
      <c r="D235" s="112" t="s">
        <v>776</v>
      </c>
      <c r="E235" s="74" t="s">
        <v>51</v>
      </c>
      <c r="F235" s="74"/>
      <c r="G235" s="74" t="s">
        <v>581</v>
      </c>
      <c r="H235" s="86"/>
      <c r="I235" s="74" t="s">
        <v>241</v>
      </c>
      <c r="J235" s="68">
        <v>700</v>
      </c>
      <c r="K235" s="68">
        <v>50</v>
      </c>
      <c r="L235" s="104">
        <v>7</v>
      </c>
      <c r="M235" s="66" t="s">
        <v>648</v>
      </c>
      <c r="N235"/>
      <c r="O235"/>
      <c r="P235"/>
      <c r="Q235"/>
      <c r="R235"/>
      <c r="S235"/>
      <c r="T235"/>
      <c r="U235"/>
      <c r="V235"/>
    </row>
    <row r="236" spans="1:22" s="14" customFormat="1" x14ac:dyDescent="0.2">
      <c r="A236" s="73">
        <v>1</v>
      </c>
      <c r="B236" s="73" t="s">
        <v>1617</v>
      </c>
      <c r="C236" s="73" t="s">
        <v>944</v>
      </c>
      <c r="D236" s="112" t="s">
        <v>776</v>
      </c>
      <c r="E236" s="74" t="s">
        <v>577</v>
      </c>
      <c r="F236" s="74"/>
      <c r="G236" s="74" t="s">
        <v>580</v>
      </c>
      <c r="H236" s="86"/>
      <c r="I236" s="74" t="s">
        <v>574</v>
      </c>
      <c r="J236" s="68">
        <v>700</v>
      </c>
      <c r="K236" s="68">
        <v>50</v>
      </c>
      <c r="L236" s="104">
        <v>7</v>
      </c>
      <c r="M236" s="66" t="s">
        <v>648</v>
      </c>
      <c r="N236"/>
      <c r="O236"/>
      <c r="P236"/>
      <c r="Q236"/>
      <c r="R236"/>
      <c r="S236"/>
      <c r="T236"/>
      <c r="U236"/>
      <c r="V236"/>
    </row>
    <row r="237" spans="1:22" s="183" customFormat="1" x14ac:dyDescent="0.2">
      <c r="A237" s="73">
        <v>1</v>
      </c>
      <c r="B237" s="73" t="s">
        <v>1618</v>
      </c>
      <c r="C237" s="73" t="s">
        <v>911</v>
      </c>
      <c r="D237" s="112" t="s">
        <v>915</v>
      </c>
      <c r="E237" s="74" t="s">
        <v>912</v>
      </c>
      <c r="F237" s="74"/>
      <c r="G237" s="74" t="s">
        <v>913</v>
      </c>
      <c r="H237" s="86"/>
      <c r="I237" s="74" t="s">
        <v>914</v>
      </c>
      <c r="J237" s="68">
        <v>1000</v>
      </c>
      <c r="K237" s="68">
        <v>75</v>
      </c>
      <c r="L237" s="104">
        <v>7</v>
      </c>
      <c r="M237" s="66" t="s">
        <v>648</v>
      </c>
      <c r="N237" s="182"/>
      <c r="O237" s="182"/>
      <c r="P237" s="182"/>
      <c r="Q237" s="182"/>
      <c r="R237" s="182"/>
      <c r="S237" s="182"/>
      <c r="T237" s="182"/>
      <c r="U237" s="182"/>
      <c r="V237" s="182"/>
    </row>
    <row r="238" spans="1:22" s="14" customFormat="1" x14ac:dyDescent="0.2">
      <c r="A238" s="73">
        <v>1</v>
      </c>
      <c r="B238" s="73" t="s">
        <v>1619</v>
      </c>
      <c r="C238" s="73" t="s">
        <v>872</v>
      </c>
      <c r="D238" s="112" t="s">
        <v>777</v>
      </c>
      <c r="E238" s="74" t="s">
        <v>582</v>
      </c>
      <c r="F238" s="74"/>
      <c r="G238" s="154" t="s">
        <v>174</v>
      </c>
      <c r="H238" s="86"/>
      <c r="I238" s="154" t="s">
        <v>174</v>
      </c>
      <c r="J238" s="68">
        <v>250</v>
      </c>
      <c r="K238" s="68">
        <v>50</v>
      </c>
      <c r="L238" s="104">
        <v>7</v>
      </c>
      <c r="M238" s="66" t="s">
        <v>648</v>
      </c>
      <c r="N238"/>
      <c r="O238"/>
      <c r="P238"/>
      <c r="Q238"/>
      <c r="R238"/>
      <c r="S238"/>
      <c r="T238"/>
      <c r="U238"/>
      <c r="V238"/>
    </row>
    <row r="239" spans="1:22" s="14" customFormat="1" x14ac:dyDescent="0.2">
      <c r="A239" s="135">
        <v>1</v>
      </c>
      <c r="B239" s="135" t="s">
        <v>1337</v>
      </c>
      <c r="C239" s="135" t="s">
        <v>1377</v>
      </c>
      <c r="D239" s="123" t="s">
        <v>1007</v>
      </c>
      <c r="E239" s="123" t="s">
        <v>1008</v>
      </c>
      <c r="F239" s="123" t="s">
        <v>487</v>
      </c>
      <c r="G239" s="123"/>
      <c r="H239" s="160"/>
      <c r="I239" s="123" t="s">
        <v>1009</v>
      </c>
      <c r="J239" s="200" t="s">
        <v>174</v>
      </c>
      <c r="K239" s="200" t="s">
        <v>174</v>
      </c>
      <c r="L239" s="196" t="s">
        <v>174</v>
      </c>
      <c r="M239" s="208" t="s">
        <v>174</v>
      </c>
      <c r="N239"/>
      <c r="O239"/>
      <c r="P239"/>
      <c r="Q239"/>
      <c r="R239"/>
      <c r="S239"/>
      <c r="T239"/>
      <c r="U239"/>
      <c r="V239"/>
    </row>
    <row r="240" spans="1:22" s="14" customFormat="1" ht="14.25" customHeight="1" x14ac:dyDescent="0.2">
      <c r="A240" s="73">
        <v>1</v>
      </c>
      <c r="B240" s="73" t="s">
        <v>1620</v>
      </c>
      <c r="C240" s="73" t="s">
        <v>873</v>
      </c>
      <c r="D240" s="112" t="s">
        <v>778</v>
      </c>
      <c r="E240" s="74" t="s">
        <v>584</v>
      </c>
      <c r="F240" s="74"/>
      <c r="G240" s="74" t="s">
        <v>586</v>
      </c>
      <c r="H240" s="86"/>
      <c r="I240" s="74" t="s">
        <v>583</v>
      </c>
      <c r="J240" s="68">
        <v>650</v>
      </c>
      <c r="K240" s="68">
        <v>25</v>
      </c>
      <c r="L240" s="104">
        <v>7</v>
      </c>
      <c r="M240" s="66" t="s">
        <v>779</v>
      </c>
      <c r="N240"/>
      <c r="O240"/>
      <c r="P240"/>
      <c r="Q240"/>
      <c r="R240"/>
      <c r="S240"/>
      <c r="T240"/>
      <c r="U240"/>
      <c r="V240"/>
    </row>
    <row r="241" spans="1:22" s="14" customFormat="1" ht="14.25" customHeight="1" x14ac:dyDescent="0.2">
      <c r="A241" s="73">
        <v>1</v>
      </c>
      <c r="B241" s="73" t="s">
        <v>1621</v>
      </c>
      <c r="C241" s="73" t="s">
        <v>873</v>
      </c>
      <c r="D241" s="112" t="s">
        <v>778</v>
      </c>
      <c r="E241" s="74" t="s">
        <v>585</v>
      </c>
      <c r="F241" s="74"/>
      <c r="G241" s="74" t="s">
        <v>586</v>
      </c>
      <c r="H241" s="86"/>
      <c r="I241" s="74" t="s">
        <v>123</v>
      </c>
      <c r="J241" s="68">
        <v>500</v>
      </c>
      <c r="K241" s="68">
        <v>25</v>
      </c>
      <c r="L241" s="104">
        <v>7</v>
      </c>
      <c r="M241" s="66" t="s">
        <v>779</v>
      </c>
      <c r="N241"/>
      <c r="O241"/>
      <c r="P241"/>
      <c r="Q241"/>
      <c r="R241"/>
      <c r="S241"/>
      <c r="T241"/>
      <c r="U241"/>
      <c r="V241"/>
    </row>
    <row r="242" spans="1:22" s="14" customFormat="1" x14ac:dyDescent="0.2">
      <c r="A242" s="73">
        <v>1</v>
      </c>
      <c r="B242" s="73" t="s">
        <v>1622</v>
      </c>
      <c r="C242" s="73" t="s">
        <v>1149</v>
      </c>
      <c r="D242" s="112" t="s">
        <v>780</v>
      </c>
      <c r="E242" s="74" t="s">
        <v>591</v>
      </c>
      <c r="F242" s="74"/>
      <c r="G242" s="74" t="s">
        <v>596</v>
      </c>
      <c r="H242" s="86"/>
      <c r="I242" s="74" t="s">
        <v>536</v>
      </c>
      <c r="J242" s="68">
        <v>500</v>
      </c>
      <c r="K242" s="68">
        <v>50</v>
      </c>
      <c r="L242" s="104">
        <v>7</v>
      </c>
      <c r="M242" s="66" t="s">
        <v>648</v>
      </c>
      <c r="N242"/>
      <c r="O242"/>
      <c r="P242"/>
      <c r="Q242"/>
      <c r="R242"/>
      <c r="S242"/>
      <c r="T242"/>
      <c r="U242"/>
      <c r="V242"/>
    </row>
    <row r="243" spans="1:22" s="14" customFormat="1" x14ac:dyDescent="0.2">
      <c r="A243" s="73">
        <v>1</v>
      </c>
      <c r="B243" s="73" t="s">
        <v>1623</v>
      </c>
      <c r="C243" s="73" t="s">
        <v>1149</v>
      </c>
      <c r="D243" s="112" t="s">
        <v>780</v>
      </c>
      <c r="E243" s="74" t="s">
        <v>593</v>
      </c>
      <c r="F243" s="74"/>
      <c r="G243" s="74" t="s">
        <v>597</v>
      </c>
      <c r="H243" s="86"/>
      <c r="I243" s="74" t="s">
        <v>589</v>
      </c>
      <c r="J243" s="68">
        <v>500</v>
      </c>
      <c r="K243" s="68">
        <v>50</v>
      </c>
      <c r="L243" s="104">
        <v>7</v>
      </c>
      <c r="M243" s="66" t="s">
        <v>648</v>
      </c>
      <c r="N243"/>
      <c r="O243"/>
      <c r="P243"/>
      <c r="Q243"/>
      <c r="R243"/>
      <c r="S243"/>
      <c r="T243"/>
      <c r="U243"/>
      <c r="V243"/>
    </row>
    <row r="244" spans="1:22" s="14" customFormat="1" x14ac:dyDescent="0.2">
      <c r="A244" s="73">
        <v>1</v>
      </c>
      <c r="B244" s="73" t="s">
        <v>1624</v>
      </c>
      <c r="C244" s="73" t="s">
        <v>874</v>
      </c>
      <c r="D244" s="112" t="s">
        <v>780</v>
      </c>
      <c r="E244" s="74" t="s">
        <v>592</v>
      </c>
      <c r="F244" s="74"/>
      <c r="G244" s="74" t="s">
        <v>597</v>
      </c>
      <c r="H244" s="86"/>
      <c r="I244" s="74" t="s">
        <v>588</v>
      </c>
      <c r="J244" s="68">
        <v>500</v>
      </c>
      <c r="K244" s="68">
        <v>50</v>
      </c>
      <c r="L244" s="104">
        <v>7</v>
      </c>
      <c r="M244" s="66" t="s">
        <v>808</v>
      </c>
      <c r="N244"/>
      <c r="O244"/>
      <c r="P244"/>
      <c r="Q244"/>
      <c r="R244"/>
      <c r="S244"/>
      <c r="T244"/>
      <c r="U244"/>
      <c r="V244"/>
    </row>
    <row r="245" spans="1:22" s="14" customFormat="1" x14ac:dyDescent="0.2">
      <c r="A245" s="73">
        <v>1</v>
      </c>
      <c r="B245" s="73" t="s">
        <v>1625</v>
      </c>
      <c r="C245" s="73" t="s">
        <v>875</v>
      </c>
      <c r="D245" s="112" t="s">
        <v>780</v>
      </c>
      <c r="E245" s="74" t="s">
        <v>594</v>
      </c>
      <c r="F245" s="74"/>
      <c r="G245" s="74" t="s">
        <v>598</v>
      </c>
      <c r="H245" s="86"/>
      <c r="I245" s="74" t="s">
        <v>587</v>
      </c>
      <c r="J245" s="68">
        <v>500</v>
      </c>
      <c r="K245" s="68">
        <v>50</v>
      </c>
      <c r="L245" s="104">
        <v>7</v>
      </c>
      <c r="M245" s="66" t="s">
        <v>648</v>
      </c>
      <c r="N245"/>
      <c r="O245"/>
      <c r="P245"/>
      <c r="Q245"/>
      <c r="R245"/>
      <c r="S245"/>
      <c r="T245"/>
      <c r="U245"/>
      <c r="V245"/>
    </row>
    <row r="246" spans="1:22" s="14" customFormat="1" x14ac:dyDescent="0.2">
      <c r="A246" s="73">
        <v>1</v>
      </c>
      <c r="B246" s="73" t="s">
        <v>1626</v>
      </c>
      <c r="C246" s="73" t="s">
        <v>1154</v>
      </c>
      <c r="D246" s="112" t="s">
        <v>780</v>
      </c>
      <c r="E246" s="74" t="s">
        <v>590</v>
      </c>
      <c r="F246" s="74"/>
      <c r="G246" s="74" t="s">
        <v>595</v>
      </c>
      <c r="H246" s="86"/>
      <c r="I246" s="74" t="s">
        <v>587</v>
      </c>
      <c r="J246" s="68">
        <v>500</v>
      </c>
      <c r="K246" s="68">
        <v>50</v>
      </c>
      <c r="L246" s="104">
        <v>7</v>
      </c>
      <c r="M246" s="66" t="s">
        <v>648</v>
      </c>
      <c r="N246"/>
      <c r="O246"/>
      <c r="P246"/>
      <c r="Q246"/>
      <c r="R246"/>
      <c r="S246"/>
      <c r="T246"/>
      <c r="U246"/>
      <c r="V246"/>
    </row>
    <row r="247" spans="1:22" s="14" customFormat="1" x14ac:dyDescent="0.2">
      <c r="A247" s="73">
        <v>1</v>
      </c>
      <c r="B247" s="73" t="s">
        <v>1627</v>
      </c>
      <c r="C247" s="73" t="s">
        <v>876</v>
      </c>
      <c r="D247" s="116" t="s">
        <v>782</v>
      </c>
      <c r="E247" s="74" t="s">
        <v>602</v>
      </c>
      <c r="F247" s="74"/>
      <c r="G247" s="74" t="s">
        <v>605</v>
      </c>
      <c r="H247" s="86"/>
      <c r="I247" s="74" t="s">
        <v>269</v>
      </c>
      <c r="J247" s="68">
        <v>380</v>
      </c>
      <c r="K247" s="68">
        <v>25</v>
      </c>
      <c r="L247" s="104">
        <v>6</v>
      </c>
      <c r="M247" s="66" t="s">
        <v>640</v>
      </c>
      <c r="N247"/>
      <c r="O247"/>
      <c r="P247"/>
      <c r="Q247"/>
      <c r="R247"/>
      <c r="S247"/>
      <c r="T247"/>
      <c r="U247"/>
      <c r="V247"/>
    </row>
    <row r="248" spans="1:22" x14ac:dyDescent="0.2">
      <c r="A248" s="73">
        <v>1</v>
      </c>
      <c r="B248" s="73" t="s">
        <v>1628</v>
      </c>
      <c r="C248" s="73" t="s">
        <v>876</v>
      </c>
      <c r="D248" s="116" t="s">
        <v>782</v>
      </c>
      <c r="E248" s="74" t="s">
        <v>603</v>
      </c>
      <c r="F248" s="74"/>
      <c r="G248" s="74" t="s">
        <v>104</v>
      </c>
      <c r="H248" s="86"/>
      <c r="I248" s="74" t="s">
        <v>269</v>
      </c>
      <c r="J248" s="68">
        <v>380</v>
      </c>
      <c r="K248" s="68">
        <v>25</v>
      </c>
      <c r="L248" s="104">
        <v>6</v>
      </c>
      <c r="M248" s="66" t="s">
        <v>640</v>
      </c>
    </row>
    <row r="249" spans="1:22" x14ac:dyDescent="0.2">
      <c r="A249" s="73">
        <v>1</v>
      </c>
      <c r="B249" s="73" t="s">
        <v>1629</v>
      </c>
      <c r="C249" s="135" t="s">
        <v>1137</v>
      </c>
      <c r="D249" s="112" t="s">
        <v>783</v>
      </c>
      <c r="E249" s="74" t="s">
        <v>607</v>
      </c>
      <c r="F249" s="74"/>
      <c r="G249" s="74" t="s">
        <v>878</v>
      </c>
      <c r="H249" s="86"/>
      <c r="I249" s="74" t="s">
        <v>900</v>
      </c>
      <c r="J249" s="68">
        <v>400</v>
      </c>
      <c r="K249" s="68">
        <v>25</v>
      </c>
      <c r="L249" s="104">
        <v>7</v>
      </c>
      <c r="M249" s="66" t="s">
        <v>640</v>
      </c>
    </row>
    <row r="250" spans="1:22" x14ac:dyDescent="0.2">
      <c r="A250" s="73">
        <v>1</v>
      </c>
      <c r="B250" s="73" t="s">
        <v>1630</v>
      </c>
      <c r="C250" s="135" t="s">
        <v>1138</v>
      </c>
      <c r="D250" s="112" t="s">
        <v>783</v>
      </c>
      <c r="E250" s="74" t="s">
        <v>606</v>
      </c>
      <c r="F250" s="74"/>
      <c r="G250" s="74" t="s">
        <v>880</v>
      </c>
      <c r="H250" s="86"/>
      <c r="I250" s="74" t="s">
        <v>900</v>
      </c>
      <c r="J250" s="68">
        <v>400</v>
      </c>
      <c r="K250" s="68">
        <v>25</v>
      </c>
      <c r="L250" s="104">
        <v>7</v>
      </c>
      <c r="M250" s="66" t="s">
        <v>640</v>
      </c>
    </row>
    <row r="251" spans="1:22" x14ac:dyDescent="0.2">
      <c r="A251" s="73">
        <v>1</v>
      </c>
      <c r="B251" s="73" t="s">
        <v>1631</v>
      </c>
      <c r="C251" s="135" t="s">
        <v>1138</v>
      </c>
      <c r="D251" s="112" t="s">
        <v>783</v>
      </c>
      <c r="E251" s="74" t="s">
        <v>607</v>
      </c>
      <c r="F251" s="74"/>
      <c r="G251" s="74" t="s">
        <v>879</v>
      </c>
      <c r="H251" s="86"/>
      <c r="I251" s="74" t="s">
        <v>900</v>
      </c>
      <c r="J251" s="68">
        <v>400</v>
      </c>
      <c r="K251" s="68">
        <v>25</v>
      </c>
      <c r="L251" s="104">
        <v>7</v>
      </c>
      <c r="M251" s="66" t="s">
        <v>640</v>
      </c>
    </row>
    <row r="252" spans="1:22" x14ac:dyDescent="0.2">
      <c r="A252" s="73">
        <v>1</v>
      </c>
      <c r="B252" s="73" t="s">
        <v>1632</v>
      </c>
      <c r="C252" s="135" t="s">
        <v>877</v>
      </c>
      <c r="D252" s="112" t="s">
        <v>783</v>
      </c>
      <c r="E252" s="74" t="s">
        <v>898</v>
      </c>
      <c r="F252" s="74"/>
      <c r="G252" s="74" t="s">
        <v>899</v>
      </c>
      <c r="H252" s="86"/>
      <c r="I252" s="74" t="s">
        <v>900</v>
      </c>
      <c r="J252" s="68">
        <v>400</v>
      </c>
      <c r="K252" s="68">
        <v>25</v>
      </c>
      <c r="L252" s="104">
        <v>7</v>
      </c>
      <c r="M252" s="145" t="s">
        <v>956</v>
      </c>
    </row>
    <row r="253" spans="1:22" x14ac:dyDescent="0.2">
      <c r="A253" s="73">
        <v>1</v>
      </c>
      <c r="B253" s="73" t="s">
        <v>1633</v>
      </c>
      <c r="C253" s="135" t="s">
        <v>877</v>
      </c>
      <c r="D253" s="112" t="s">
        <v>783</v>
      </c>
      <c r="E253" s="74" t="s">
        <v>1139</v>
      </c>
      <c r="F253" s="74"/>
      <c r="G253" s="74" t="s">
        <v>901</v>
      </c>
      <c r="H253" s="86"/>
      <c r="I253" s="74" t="s">
        <v>900</v>
      </c>
      <c r="J253" s="68">
        <v>400</v>
      </c>
      <c r="K253" s="68">
        <v>25</v>
      </c>
      <c r="L253" s="104">
        <v>7</v>
      </c>
      <c r="M253" s="146" t="s">
        <v>640</v>
      </c>
    </row>
    <row r="254" spans="1:22" x14ac:dyDescent="0.2">
      <c r="A254" s="73">
        <v>1</v>
      </c>
      <c r="B254" s="135" t="s">
        <v>1634</v>
      </c>
      <c r="C254" s="73" t="s">
        <v>1119</v>
      </c>
      <c r="D254" s="74" t="s">
        <v>1651</v>
      </c>
      <c r="E254" s="74" t="s">
        <v>1389</v>
      </c>
      <c r="F254" s="74" t="s">
        <v>1120</v>
      </c>
      <c r="G254" s="74"/>
      <c r="H254" s="86"/>
      <c r="I254" s="74" t="s">
        <v>1121</v>
      </c>
      <c r="J254" s="68">
        <v>2250</v>
      </c>
      <c r="K254" s="68"/>
      <c r="L254" s="104">
        <v>7</v>
      </c>
      <c r="M254" s="66"/>
    </row>
    <row r="255" spans="1:22" x14ac:dyDescent="0.2">
      <c r="A255" s="73">
        <v>1</v>
      </c>
      <c r="B255" s="73" t="s">
        <v>1635</v>
      </c>
      <c r="C255" s="73" t="s">
        <v>1074</v>
      </c>
      <c r="D255" s="74" t="s">
        <v>785</v>
      </c>
      <c r="E255" s="74" t="s">
        <v>957</v>
      </c>
      <c r="F255" s="74" t="s">
        <v>614</v>
      </c>
      <c r="G255" s="74"/>
      <c r="H255" s="86"/>
      <c r="I255" s="74" t="s">
        <v>1158</v>
      </c>
      <c r="J255" s="68">
        <v>3500</v>
      </c>
      <c r="K255" s="68">
        <v>350</v>
      </c>
      <c r="L255" s="104">
        <v>6</v>
      </c>
      <c r="M255" s="66" t="s">
        <v>1159</v>
      </c>
    </row>
    <row r="256" spans="1:22" x14ac:dyDescent="0.2">
      <c r="A256" s="73">
        <v>1</v>
      </c>
      <c r="B256" s="73" t="s">
        <v>1636</v>
      </c>
      <c r="C256" s="73" t="s">
        <v>1200</v>
      </c>
      <c r="D256" s="74" t="s">
        <v>786</v>
      </c>
      <c r="E256" s="74" t="s">
        <v>51</v>
      </c>
      <c r="F256" s="74" t="s">
        <v>80</v>
      </c>
      <c r="G256" s="131"/>
      <c r="H256" s="86"/>
      <c r="I256" s="107" t="s">
        <v>615</v>
      </c>
      <c r="J256" s="68">
        <v>4400</v>
      </c>
      <c r="K256" s="68">
        <v>1000</v>
      </c>
      <c r="L256" s="104">
        <v>8</v>
      </c>
      <c r="M256" s="66" t="s">
        <v>710</v>
      </c>
    </row>
    <row r="257" spans="1:13" x14ac:dyDescent="0.2">
      <c r="A257" s="73">
        <v>1</v>
      </c>
      <c r="B257" s="73" t="s">
        <v>1637</v>
      </c>
      <c r="C257" s="73" t="s">
        <v>881</v>
      </c>
      <c r="D257" s="116" t="s">
        <v>789</v>
      </c>
      <c r="E257" s="74" t="s">
        <v>619</v>
      </c>
      <c r="F257" s="74"/>
      <c r="G257" s="74" t="s">
        <v>620</v>
      </c>
      <c r="H257" s="86"/>
      <c r="I257" s="154" t="s">
        <v>174</v>
      </c>
      <c r="J257" s="68">
        <v>600</v>
      </c>
      <c r="K257" s="68">
        <v>75</v>
      </c>
      <c r="L257" s="104">
        <v>6</v>
      </c>
      <c r="M257" s="66" t="s">
        <v>640</v>
      </c>
    </row>
    <row r="258" spans="1:13" x14ac:dyDescent="0.2">
      <c r="A258" s="73">
        <v>1</v>
      </c>
      <c r="B258" s="73" t="s">
        <v>1638</v>
      </c>
      <c r="C258" s="73" t="s">
        <v>882</v>
      </c>
      <c r="D258" s="112" t="s">
        <v>758</v>
      </c>
      <c r="E258" s="74" t="s">
        <v>628</v>
      </c>
      <c r="F258" s="74"/>
      <c r="G258" s="74" t="s">
        <v>629</v>
      </c>
      <c r="H258" s="86"/>
      <c r="I258" s="74" t="s">
        <v>627</v>
      </c>
      <c r="J258" s="68">
        <v>600</v>
      </c>
      <c r="K258" s="68">
        <v>50</v>
      </c>
      <c r="L258" s="104">
        <v>7</v>
      </c>
      <c r="M258" s="66" t="s">
        <v>640</v>
      </c>
    </row>
    <row r="259" spans="1:13" x14ac:dyDescent="0.2">
      <c r="A259" s="135">
        <v>1</v>
      </c>
      <c r="B259" s="135" t="s">
        <v>1639</v>
      </c>
      <c r="C259" s="73" t="s">
        <v>1168</v>
      </c>
      <c r="D259" s="66" t="s">
        <v>975</v>
      </c>
      <c r="E259" s="66" t="s">
        <v>976</v>
      </c>
      <c r="F259" s="66"/>
      <c r="G259" s="66"/>
      <c r="H259" s="66"/>
      <c r="I259" s="66" t="s">
        <v>977</v>
      </c>
      <c r="J259" s="66"/>
      <c r="K259" s="66"/>
      <c r="L259" s="66"/>
      <c r="M259" s="66"/>
    </row>
    <row r="260" spans="1:13" x14ac:dyDescent="0.2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</row>
    <row r="261" spans="1:13" ht="25.5" x14ac:dyDescent="0.2">
      <c r="A261" s="65"/>
      <c r="B261" s="65"/>
      <c r="C261" s="65"/>
      <c r="D261" s="148" t="s">
        <v>1045</v>
      </c>
      <c r="E261" s="65"/>
      <c r="F261" s="65"/>
      <c r="G261" s="65"/>
      <c r="H261" s="65"/>
      <c r="I261" s="65"/>
      <c r="J261" s="158">
        <f>SUM(J4:J260)</f>
        <v>753865</v>
      </c>
      <c r="K261" s="65"/>
      <c r="L261" s="65"/>
      <c r="M261" s="127" t="s">
        <v>1047</v>
      </c>
    </row>
    <row r="262" spans="1:13" x14ac:dyDescent="0.2">
      <c r="J262" s="176"/>
    </row>
  </sheetData>
  <sortState ref="A1:V253">
    <sortCondition ref="D4:D247"/>
  </sortState>
  <conditionalFormatting sqref="A1:M1 D3:J3">
    <cfRule type="expression" dxfId="50" priority="183" stopIfTrue="1">
      <formula>#REF!&lt;&gt;""</formula>
    </cfRule>
  </conditionalFormatting>
  <conditionalFormatting sqref="D261">
    <cfRule type="expression" dxfId="49" priority="73" stopIfTrue="1">
      <formula>#REF!&lt;&gt;""</formula>
    </cfRule>
  </conditionalFormatting>
  <conditionalFormatting sqref="D254:F254 H254:L254 G185 D191:L191 D204:L209 G225:G227 K225:L227 H224:J227 K77:L78 K84:L84 D74:D78 J74:J78 K74:L75 D131:L132 H133:L133 D133:F133 D140:F140 H140:L140 D141:L141 G152:L152 D152:E152 H159:L160 D159:F160 G47:G50 G52:G55 D47:F55 D180:L181 H185:L186 D186:F186 H221:L223 D187:L188 D161:L168 H47:L55 D221:F227 H216:L218 D216:F218 A74:A78 H90:L90 D90:F90 D36:E36 D39:L44 H61:L61 D61:F61 H171:L171 H175:L179 D171:F171 D175:F179 D230:F231 H230:L231 H190:L190 D190:F190 D62:L67 D32:K34 J89 D89 A83:A84 J83:J84 D83:D84 D4:L4 D79:L80 E182:L182 F139:L139 D212:L215 D232:L238 D258:L258 D255:L255 D69:L73 H192:L203 D192:F203 G194:G196 D113:L123 D86:D87 J86:J87 A86:A90 K86:L86 D185:E185 D172:L174 J5:L5 D240:L252 D134:L138 D153:L158 D8:L22 D27:L31 D124:F130 H124:L130 G124:G127 D94:L96 D98:L110 F36:F37 H36:L37">
    <cfRule type="expression" dxfId="48" priority="49" stopIfTrue="1">
      <formula>#REF!&lt;&gt;""</formula>
    </cfRule>
  </conditionalFormatting>
  <conditionalFormatting sqref="K76:L78 K89:L90 K83:L84 K86:L87">
    <cfRule type="expression" dxfId="47" priority="47" stopIfTrue="1">
      <formula>#REF!&lt;&gt;""</formula>
    </cfRule>
    <cfRule type="cellIs" dxfId="46" priority="48" stopIfTrue="1" operator="equal">
      <formula>0</formula>
    </cfRule>
  </conditionalFormatting>
  <conditionalFormatting sqref="D235:L235">
    <cfRule type="expression" dxfId="45" priority="46" stopIfTrue="1">
      <formula>#REF!&lt;&gt;""</formula>
    </cfRule>
  </conditionalFormatting>
  <conditionalFormatting sqref="E183:L183 E184 G184:L184">
    <cfRule type="expression" dxfId="44" priority="45" stopIfTrue="1">
      <formula>#REF!&lt;&gt;""</formula>
    </cfRule>
  </conditionalFormatting>
  <conditionalFormatting sqref="D91:F91 H91:L91 D56:L56 D58:L60">
    <cfRule type="expression" dxfId="43" priority="43" stopIfTrue="1">
      <formula>#REF!&lt;&gt;""</formula>
    </cfRule>
  </conditionalFormatting>
  <conditionalFormatting sqref="H92:L92 D92:F92">
    <cfRule type="expression" dxfId="42" priority="42" stopIfTrue="1">
      <formula>#REF!&lt;&gt;""</formula>
    </cfRule>
  </conditionalFormatting>
  <conditionalFormatting sqref="D93:F93 H93:L93">
    <cfRule type="expression" dxfId="41" priority="41" stopIfTrue="1">
      <formula>#REF!&lt;&gt;""</formula>
    </cfRule>
  </conditionalFormatting>
  <conditionalFormatting sqref="D35:E35 G35:H35 J35:K35">
    <cfRule type="expression" dxfId="40" priority="40" stopIfTrue="1">
      <formula>#REF!&lt;&gt;""</formula>
    </cfRule>
  </conditionalFormatting>
  <conditionalFormatting sqref="D142:L145">
    <cfRule type="expression" dxfId="39" priority="36" stopIfTrue="1">
      <formula>#REF!&lt;&gt;""</formula>
    </cfRule>
  </conditionalFormatting>
  <conditionalFormatting sqref="D146:L151">
    <cfRule type="expression" dxfId="38" priority="35" stopIfTrue="1">
      <formula>#REF!&lt;&gt;""</formula>
    </cfRule>
  </conditionalFormatting>
  <conditionalFormatting sqref="D253:F253 H253:L253">
    <cfRule type="expression" dxfId="37" priority="34" stopIfTrue="1">
      <formula>#REF!&lt;&gt;""</formula>
    </cfRule>
  </conditionalFormatting>
  <conditionalFormatting sqref="D219:L220">
    <cfRule type="expression" dxfId="36" priority="33" stopIfTrue="1">
      <formula>#REF!&lt;&gt;""</formula>
    </cfRule>
  </conditionalFormatting>
  <conditionalFormatting sqref="D170:F170 H170:J170 L170">
    <cfRule type="expression" dxfId="35" priority="32" stopIfTrue="1">
      <formula>#REF!&lt;&gt;""</formula>
    </cfRule>
  </conditionalFormatting>
  <conditionalFormatting sqref="G170">
    <cfRule type="expression" dxfId="34" priority="31" stopIfTrue="1">
      <formula>#REF!&lt;&gt;""</formula>
    </cfRule>
  </conditionalFormatting>
  <conditionalFormatting sqref="K170">
    <cfRule type="expression" dxfId="33" priority="30" stopIfTrue="1">
      <formula>#REF!&lt;&gt;""</formula>
    </cfRule>
  </conditionalFormatting>
  <conditionalFormatting sqref="F35">
    <cfRule type="expression" dxfId="32" priority="27" stopIfTrue="1">
      <formula>#REF!&lt;&gt;""</formula>
    </cfRule>
  </conditionalFormatting>
  <conditionalFormatting sqref="L32:L35">
    <cfRule type="expression" dxfId="31" priority="26" stopIfTrue="1">
      <formula>#REF!&lt;&gt;""</formula>
    </cfRule>
  </conditionalFormatting>
  <conditionalFormatting sqref="I35">
    <cfRule type="expression" dxfId="30" priority="25" stopIfTrue="1">
      <formula>#REF!&lt;&gt;""</formula>
    </cfRule>
  </conditionalFormatting>
  <conditionalFormatting sqref="D88 J88">
    <cfRule type="expression" dxfId="29" priority="24" stopIfTrue="1">
      <formula>#REF!&lt;&gt;""</formula>
    </cfRule>
  </conditionalFormatting>
  <conditionalFormatting sqref="K88:L88">
    <cfRule type="expression" dxfId="28" priority="22" stopIfTrue="1">
      <formula>#REF!&lt;&gt;""</formula>
    </cfRule>
    <cfRule type="cellIs" dxfId="27" priority="23" stopIfTrue="1" operator="equal">
      <formula>0</formula>
    </cfRule>
  </conditionalFormatting>
  <conditionalFormatting sqref="D81:E81 G81:L81">
    <cfRule type="expression" dxfId="26" priority="21" stopIfTrue="1">
      <formula>#REF!&lt;&gt;""</formula>
    </cfRule>
  </conditionalFormatting>
  <conditionalFormatting sqref="D82:L82">
    <cfRule type="expression" dxfId="25" priority="20" stopIfTrue="1">
      <formula>#REF!&lt;&gt;""</formula>
    </cfRule>
  </conditionalFormatting>
  <conditionalFormatting sqref="D182:D184">
    <cfRule type="expression" dxfId="24" priority="18" stopIfTrue="1">
      <formula>#REF!&lt;&gt;""</formula>
    </cfRule>
  </conditionalFormatting>
  <conditionalFormatting sqref="D139:E139">
    <cfRule type="expression" dxfId="23" priority="17" stopIfTrue="1">
      <formula>#REF!&lt;&gt;""</formula>
    </cfRule>
  </conditionalFormatting>
  <conditionalFormatting sqref="D210:F211 H210:L211">
    <cfRule type="expression" dxfId="22" priority="16" stopIfTrue="1">
      <formula>#REF!&lt;&gt;""</formula>
    </cfRule>
  </conditionalFormatting>
  <conditionalFormatting sqref="D228:L228">
    <cfRule type="expression" dxfId="21" priority="15" stopIfTrue="1">
      <formula>#REF!&lt;&gt;""</formula>
    </cfRule>
  </conditionalFormatting>
  <conditionalFormatting sqref="D229:L229">
    <cfRule type="expression" dxfId="20" priority="44" stopIfTrue="1">
      <formula>#REF!&lt;&gt;""</formula>
    </cfRule>
  </conditionalFormatting>
  <conditionalFormatting sqref="D45:H45 J45:L45">
    <cfRule type="expression" dxfId="19" priority="39" stopIfTrue="1">
      <formula>#REF!&lt;&gt;""</formula>
    </cfRule>
  </conditionalFormatting>
  <conditionalFormatting sqref="D46:H46 J46:L46">
    <cfRule type="expression" dxfId="18" priority="38" stopIfTrue="1">
      <formula>#REF!&lt;&gt;""</formula>
    </cfRule>
  </conditionalFormatting>
  <conditionalFormatting sqref="I45:I46">
    <cfRule type="expression" dxfId="17" priority="37" stopIfTrue="1">
      <formula>#REF!&lt;&gt;""</formula>
    </cfRule>
  </conditionalFormatting>
  <conditionalFormatting sqref="H169:L169 D169:F169">
    <cfRule type="expression" dxfId="16" priority="29" stopIfTrue="1">
      <formula>#REF!&lt;&gt;""</formula>
    </cfRule>
  </conditionalFormatting>
  <conditionalFormatting sqref="D68:L68">
    <cfRule type="expression" dxfId="15" priority="28" stopIfTrue="1">
      <formula>#REF!&lt;&gt;""</formula>
    </cfRule>
  </conditionalFormatting>
  <conditionalFormatting sqref="D57:L57">
    <cfRule type="expression" dxfId="14" priority="19" stopIfTrue="1">
      <formula>#REF!&lt;&gt;""</formula>
    </cfRule>
  </conditionalFormatting>
  <conditionalFormatting sqref="D257:L257">
    <cfRule type="expression" dxfId="13" priority="14" stopIfTrue="1">
      <formula>#REF!&lt;&gt;""</formula>
    </cfRule>
  </conditionalFormatting>
  <conditionalFormatting sqref="D111:F111 H111:L111">
    <cfRule type="expression" dxfId="12" priority="13" stopIfTrue="1">
      <formula>#REF!&lt;&gt;""</formula>
    </cfRule>
  </conditionalFormatting>
  <conditionalFormatting sqref="E112:F112 H112:L112">
    <cfRule type="expression" dxfId="11" priority="12" stopIfTrue="1">
      <formula>#REF!&lt;&gt;""</formula>
    </cfRule>
  </conditionalFormatting>
  <conditionalFormatting sqref="D112">
    <cfRule type="expression" dxfId="10" priority="11" stopIfTrue="1">
      <formula>#REF!&lt;&gt;""</formula>
    </cfRule>
  </conditionalFormatting>
  <conditionalFormatting sqref="F184:F185">
    <cfRule type="expression" dxfId="9" priority="8" stopIfTrue="1">
      <formula>#REF!&lt;&gt;""</formula>
    </cfRule>
  </conditionalFormatting>
  <pageMargins left="0.35433070866141736" right="0.35433070866141736" top="0.39370078740157483" bottom="0.59055118110236227" header="0.31496062992125984" footer="0.31496062992125984"/>
  <pageSetup paperSize="8" scale="55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stopIfTrue="1" id="{FC94CEF5-2C82-476D-A998-7EA3C12E7328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D189:L189</xm:sqref>
        </x14:conditionalFormatting>
        <x14:conditionalFormatting xmlns:xm="http://schemas.microsoft.com/office/excel/2006/main">
          <x14:cfRule type="expression" priority="9" stopIfTrue="1" id="{9DCB54C9-A595-4FE0-AF2C-238CDD20A454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D85:L85</xm:sqref>
        </x14:conditionalFormatting>
        <x14:conditionalFormatting xmlns:xm="http://schemas.microsoft.com/office/excel/2006/main">
          <x14:cfRule type="expression" priority="7" stopIfTrue="1" id="{99ECE591-0AB4-4831-A4D2-3153954DC683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D6:J7 K7:L7</xm:sqref>
        </x14:conditionalFormatting>
        <x14:conditionalFormatting xmlns:xm="http://schemas.microsoft.com/office/excel/2006/main">
          <x14:cfRule type="expression" priority="6" stopIfTrue="1" id="{C9040900-AD90-4644-B5C4-78CA557B74BA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D5:I5</xm:sqref>
        </x14:conditionalFormatting>
        <x14:conditionalFormatting xmlns:xm="http://schemas.microsoft.com/office/excel/2006/main">
          <x14:cfRule type="expression" priority="5" stopIfTrue="1" id="{50D339E2-B252-4217-BB70-39D58116A4C6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D239:L239</xm:sqref>
        </x14:conditionalFormatting>
        <x14:conditionalFormatting xmlns:xm="http://schemas.microsoft.com/office/excel/2006/main">
          <x14:cfRule type="expression" priority="4" stopIfTrue="1" id="{457B5DC2-3275-477C-8DAE-26DF4CDF2275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D23:L23 E24:L26</xm:sqref>
        </x14:conditionalFormatting>
        <x14:conditionalFormatting xmlns:xm="http://schemas.microsoft.com/office/excel/2006/main">
          <x14:cfRule type="expression" priority="3" stopIfTrue="1" id="{0A4FC948-B0A8-40EE-8878-FA0E310540F4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D24:D26</xm:sqref>
        </x14:conditionalFormatting>
        <x14:conditionalFormatting xmlns:xm="http://schemas.microsoft.com/office/excel/2006/main">
          <x14:cfRule type="expression" priority="2" stopIfTrue="1" id="{15BFF3B6-4CDB-494D-A07D-99A9903D116F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D97:L97</xm:sqref>
        </x14:conditionalFormatting>
        <x14:conditionalFormatting xmlns:xm="http://schemas.microsoft.com/office/excel/2006/main">
          <x14:cfRule type="expression" priority="1" stopIfTrue="1" id="{C36A5B1D-13CD-4D68-99EE-771F34FE3202}">
            <xm:f>'werken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D38:L38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30</vt:i4>
      </vt:variant>
    </vt:vector>
  </HeadingPairs>
  <TitlesOfParts>
    <vt:vector size="34" baseType="lpstr">
      <vt:lpstr>werken in depot</vt:lpstr>
      <vt:lpstr>Template getaxeerd</vt:lpstr>
      <vt:lpstr>RapportTemplate</vt:lpstr>
      <vt:lpstr>werken geplaatst</vt:lpstr>
      <vt:lpstr>'Template getaxeerd'!Aantal</vt:lpstr>
      <vt:lpstr>'werken in depot'!Aantal</vt:lpstr>
      <vt:lpstr>'werken geplaatst'!Afdrukbereik</vt:lpstr>
      <vt:lpstr>'werken in depot'!Afdrukbereik</vt:lpstr>
      <vt:lpstr>RapportTemplate!Afdruktitels</vt:lpstr>
      <vt:lpstr>'werken geplaatst'!Afdruktitels</vt:lpstr>
      <vt:lpstr>'werken in depot'!Afdruktitels</vt:lpstr>
      <vt:lpstr>'werken in depot'!FirstRow</vt:lpstr>
      <vt:lpstr>FirstRow</vt:lpstr>
      <vt:lpstr>'Template getaxeerd'!Getaxeerd</vt:lpstr>
      <vt:lpstr>'Template getaxeerd'!GetaxeerdRapport</vt:lpstr>
      <vt:lpstr>Header</vt:lpstr>
      <vt:lpstr>'werken in depot'!Lastline</vt:lpstr>
      <vt:lpstr>Lastline</vt:lpstr>
      <vt:lpstr>'Template getaxeerd'!Omschrijving</vt:lpstr>
      <vt:lpstr>'werken in depot'!Omschrijving</vt:lpstr>
      <vt:lpstr>'werken in depot'!Prijs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'werken in depot'!Totaallijn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2016-01-05T11:24:34Z</cp:lastPrinted>
  <dcterms:created xsi:type="dcterms:W3CDTF">2003-10-28T10:18:58Z</dcterms:created>
  <dcterms:modified xsi:type="dcterms:W3CDTF">2016-06-08T08:59:02Z</dcterms:modified>
</cp:coreProperties>
</file>